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5F20161-B015-4A03-9FF1-B7D518E53519}" xr6:coauthVersionLast="36" xr6:coauthVersionMax="36" xr10:uidLastSave="{00000000-0000-0000-0000-000000000000}"/>
  <bookViews>
    <workbookView xWindow="0" yWindow="0" windowWidth="28800" windowHeight="12300" xr2:uid="{00000000-000D-0000-FFFF-FFFF00000000}"/>
  </bookViews>
  <sheets>
    <sheet name="Stammdaten" sheetId="11"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0">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<sst xmlns="http://schemas.openxmlformats.org/spreadsheetml/2006/main" count="525" uniqueCount="220">
  <si>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</si>
  <si>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</si>
  <si>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</si>
  <si>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</si>
  <si>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</si>
  <si>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</si>
  <si>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</si>
  <si>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</si>
  <si>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</si>
  <si>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</si>
  <si>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</si>
  <si>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</si>
  <si>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</si>
  <si>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</si>
  <si>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</si>
  <si>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</si>
  <si>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</si>
  <si>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</si>
  <si>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</si>
  <si>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</si>
  <si>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</si>
  <si>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</si>
  <si>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</si>
  <si>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</si>
  <si>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</si>
  <si>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</si>
  <si>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</si>
  <si>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</si>
  <si>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</si>
  <si>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</si>
  <si>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</si>
  <si>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</si>
  <si>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</si>
  <si>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</si>
  <si>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</si>
  <si>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</si>
  <si>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</si>
  <si>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</si>
  <si>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</si>
  <si>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</si>
  <si>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</si>
  <si>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</si>
  <si>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</si>
  <si>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</si>
  <si>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</si>
  <si>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</si>
  <si>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</si>
  <si>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</si>
  <si>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</si>
  <si>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</si>
  <si>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</si>
  <si>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</si>
  <si>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</si>
  <si>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</si>
  <si>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</si>
  <si>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</si>
  <si>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</si>
  <si>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</si>
  <si>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</si>
  <si>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</si>
  <si>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</si>
  <si>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</si>
  <si>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</si>
  <si>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</si>
  <si>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</si>
  <si>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</si>
  <si>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</si>
  <si>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</si>
  <si>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</si>
  <si>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</si>
  <si>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</si>
  <si>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</si>
  <si>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</si>
  <si>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</si>
  <si>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</si>
  <si>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</si>
  <si>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</si>
  <si>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</si>
  <si>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</si>
  <si>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</si>
  <si>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</si>
  <si>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</si>
  <si>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</si>
  <si>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</si>
  <si>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</si>
  <si>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</si>
  <si>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</si>
  <si>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</si>
  <si>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</si>
  <si>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</si>
  <si>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</si>
  <si>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</si>
  <si>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</si>
  <si>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</si>
  <si>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</si>
  <si>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</si>
  <si>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</si>
  <si>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</si>
  <si>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</si>
  <si>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</si>
  <si>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</si>
  <si>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</si>
  <si>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</si>
  <si>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</si>
  <si>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</si>
  <si>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</si>
  <si>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</si>
  <si>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</si>
  <si>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</si>
  <si>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</si>
  <si>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</si>
  <si>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</si>
  <si>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</si>
  <si>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</si>
  <si>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</si>
  <si>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</si>
  <si>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</si>
  <si>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</si>
  <si>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</si>
  <si>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</si>
  <si>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</si>
  <si>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</si>
  <si>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</si>
  <si>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</si>
  <si>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</si>
  <si>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</si>
  <si>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</si>
  <si>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</si>
  <si>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</si>
  <si>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</si>
  <si>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</si>
  <si>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</si>
  <si>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</si>
  <si>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</si>
  <si>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</si>
  <si>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</si>
  <si>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</si>
  <si>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</si>
  <si>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</si>
  <si>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</si>
  <si>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</si>
  <si>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</si>
  <si>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</si>
  <si>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</si>
  <si>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</si>
  <si>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</si>
  <si>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</si>
  <si>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</si>
  <si>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</si>
  <si>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</si>
  <si>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</si>
  <si>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</si>
  <si>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</si>
  <si>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</si>
  <si>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</si>
  <si>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</si>
  <si>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</si>
  <si>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</si>
  <si>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</si>
  <si>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</si>
  <si>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</si>
  <si>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</si>
  <si>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</si>
  <si>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</si>
  <si>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</si>
  <si>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</si>
  <si>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</si>
  <si>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</si>
  <si>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</si>
  <si>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</si>
  <si>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</si>
  <si>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</si>
  <si>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</si>
  <si>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</si>
  <si>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</si>
  <si>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</si>
  <si>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</si>
  <si>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</si>
  <si>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</si>
  <si>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</si>
  <si>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</si>
  <si>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</si>
  <si>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</si>
  <si>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</si>
  <si>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</si>
  <si>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</si>
  <si>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</si>
  <si>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</si>
  <si>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</si>
  <si>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</si>
  <si>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</si>
  <si>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</si>
  <si>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</si>
  <si>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</si>
  <si>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</si>
  <si>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</si>
  <si>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</si>
  <si>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</si>
  <si>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</si>
  <si>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</si>
  <si>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</si>
  <si>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</si>
  <si>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</si>
  <si>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</si>
  <si>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</si>
  <si>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</si>
  <si>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</si>
  <si>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</si>
  <si>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</si>
  <si>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</si>
  <si>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</si>
  <si>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</si>
  <si>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</si>
  <si>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</si>
  <si>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</si>
  <si>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</si>
  <si>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</si>
  <si>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</si>
  <si>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</si>
  <si>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Infrastrukturbetrieb der Stadt Arneburg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</si>
</sst>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0" fontId="32" fillId="21" borderId="1" xfId="1" applyFont="1" applyFill="1" applyBorder="1" applyAlignment="1" applyProtection="1">
      <alignment vertical="center"/>
    </xf>
    <xf numFmtId="6" fontId="32" fillId="21" borderId="1" xfId="1" applyNumberFormat="1" applyFont="1" applyFill="1" applyBorder="1" applyAlignment="1" applyProtection="1">
      <alignment vertical="center"/>
    </xf>
    <xf numFmtId="6" fontId="30" fillId="22" borderId="7" xfId="2" applyNumberFormat="1" applyFont="1" applyFill="1" applyBorder="1" applyAlignment="1" applyProtection="1">
      <alignment horizontal="center" vertical="center"/>
      <protection locked="0"/>
    </xf>
    <xf numFmtId="6"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10003235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47" sqref="B4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9" sqref="S9"/>
    </sheetView>
  </sheetViews>
  <sheetFormatPr baseColWidth="10" defaultColWidth="11.42578125" defaultRowHeight="15.75"/>
  <cols>
    <col min="1" max="1" width="6.28515625" style="45" customWidth="1"/>
    <col min="2" max="2" width="87.7109375" style="108" customWidth="1"/>
    <col min="3" max="4" width="11.7109375" style="45" customWidth="1"/>
    <col min="5" max="5" width="13.85546875" style="45" customWidth="1"/>
    <col min="6" max="6" width="15" style="45" customWidth="1"/>
    <col min="7" max="8" width="14.7109375" style="45" customWidth="1"/>
    <col min="9" max="9" width="17.85546875" style="45" bestFit="1" customWidth="1"/>
    <col min="10" max="10" width="14.7109375" style="45" customWidth="1"/>
    <col min="11" max="11" width="14.28515625" style="45" customWidth="1"/>
    <col min="12" max="12" width="15" style="45" customWidth="1"/>
    <col min="13" max="13" width="13.85546875" style="45" customWidth="1"/>
    <col min="14" max="14" width="14.7109375" style="45" customWidth="1"/>
    <col min="15" max="19" width="14.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121">
        <v>781</v>
      </c>
      <c r="F3" s="121">
        <v>1093</v>
      </c>
      <c r="G3" s="121">
        <v>1103</v>
      </c>
      <c r="H3" s="121">
        <v>1088</v>
      </c>
      <c r="I3" s="121">
        <v>1354</v>
      </c>
      <c r="J3" s="121">
        <v>1354</v>
      </c>
      <c r="K3" s="121">
        <v>1386</v>
      </c>
      <c r="L3" s="121">
        <v>1405</v>
      </c>
      <c r="M3" s="121">
        <v>1399</v>
      </c>
      <c r="N3" s="121">
        <v>1386</v>
      </c>
      <c r="O3" s="26">
        <v>1392</v>
      </c>
      <c r="P3" s="26">
        <v>1392</v>
      </c>
      <c r="Q3" s="26">
        <v>1419</v>
      </c>
      <c r="R3" s="26">
        <v>1309</v>
      </c>
      <c r="S3" s="26">
        <v>1340</v>
      </c>
    </row>
    <row r="4" spans="1:19" ht="18.75" customHeight="1">
      <c r="A4" s="93">
        <v>2</v>
      </c>
      <c r="B4" s="97" t="s">
        <v>31</v>
      </c>
      <c r="C4" s="26"/>
      <c r="D4" s="26"/>
      <c r="E4" s="26">
        <v>0.4</v>
      </c>
      <c r="F4" s="26">
        <v>0.6</v>
      </c>
      <c r="G4" s="26">
        <v>0.6</v>
      </c>
      <c r="H4" s="26">
        <v>0.6</v>
      </c>
      <c r="I4" s="26">
        <v>0.8</v>
      </c>
      <c r="J4" s="26">
        <v>0.8</v>
      </c>
      <c r="K4" s="26">
        <v>0.8</v>
      </c>
      <c r="L4" s="26">
        <v>0.8</v>
      </c>
      <c r="M4" s="26">
        <v>0.8</v>
      </c>
      <c r="N4" s="26">
        <v>0.8</v>
      </c>
      <c r="O4" s="26">
        <v>0.8</v>
      </c>
      <c r="P4" s="26">
        <v>0.8</v>
      </c>
      <c r="Q4" s="26">
        <v>0.8</v>
      </c>
      <c r="R4" s="26">
        <v>0.7</v>
      </c>
      <c r="S4" s="26">
        <v>0.8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122">
        <v>3666927</v>
      </c>
      <c r="F6" s="122">
        <v>2429827</v>
      </c>
      <c r="G6" s="122">
        <v>2476461</v>
      </c>
      <c r="H6" s="122">
        <v>2150912</v>
      </c>
      <c r="I6" s="122">
        <v>2861106</v>
      </c>
      <c r="J6" s="122">
        <v>3367036</v>
      </c>
      <c r="K6" s="122">
        <v>4395833</v>
      </c>
      <c r="L6" s="122">
        <v>4536546</v>
      </c>
      <c r="M6" s="122">
        <v>5612380</v>
      </c>
      <c r="N6" s="122">
        <v>3916564</v>
      </c>
      <c r="O6" s="122">
        <v>3761902</v>
      </c>
      <c r="P6" s="122">
        <v>5693359</v>
      </c>
      <c r="Q6" s="122">
        <v>5406423</v>
      </c>
      <c r="R6" s="122">
        <v>7333499</v>
      </c>
      <c r="S6" s="127">
        <v>4618090</v>
      </c>
    </row>
    <row r="7" spans="1:19" ht="18.75" customHeight="1">
      <c r="A7" s="96" t="s">
        <v>75</v>
      </c>
      <c r="B7" s="103" t="s">
        <v>159</v>
      </c>
      <c r="C7" s="27"/>
      <c r="D7" s="27"/>
      <c r="E7" s="127">
        <v>0</v>
      </c>
      <c r="F7" s="122">
        <v>23665</v>
      </c>
      <c r="G7" s="122">
        <v>25137</v>
      </c>
      <c r="H7" s="122">
        <v>21734</v>
      </c>
      <c r="I7" s="127">
        <v>74850</v>
      </c>
      <c r="J7" s="122">
        <v>117889</v>
      </c>
      <c r="K7" s="122">
        <v>123502</v>
      </c>
      <c r="L7" s="122">
        <v>113840</v>
      </c>
      <c r="M7" s="122">
        <v>98386</v>
      </c>
      <c r="N7" s="122">
        <v>74280</v>
      </c>
      <c r="O7" s="122">
        <v>128010</v>
      </c>
      <c r="P7" s="122">
        <v>83778</v>
      </c>
      <c r="Q7" s="122">
        <v>52297</v>
      </c>
      <c r="R7" s="122">
        <v>205213</v>
      </c>
      <c r="S7" s="127">
        <v>81337</v>
      </c>
    </row>
    <row r="8" spans="1:19" ht="18.75" customHeight="1">
      <c r="A8" s="96" t="s">
        <v>89</v>
      </c>
      <c r="B8" s="103" t="s">
        <v>160</v>
      </c>
      <c r="C8" s="27"/>
      <c r="D8" s="27"/>
      <c r="E8" s="122">
        <v>0</v>
      </c>
      <c r="F8" s="122">
        <v>0</v>
      </c>
      <c r="G8" s="122">
        <v>0</v>
      </c>
      <c r="H8" s="122">
        <v>0</v>
      </c>
      <c r="I8" s="122">
        <v>7217</v>
      </c>
      <c r="J8" s="122">
        <v>10084</v>
      </c>
      <c r="K8" s="122">
        <v>2492</v>
      </c>
      <c r="L8" s="122">
        <v>5245</v>
      </c>
      <c r="M8" s="122">
        <v>6227</v>
      </c>
      <c r="N8" s="122">
        <v>2296</v>
      </c>
      <c r="O8" s="122">
        <v>20812</v>
      </c>
      <c r="P8" s="122">
        <v>77826</v>
      </c>
      <c r="Q8" s="122">
        <v>73348</v>
      </c>
      <c r="R8" s="122">
        <v>94586</v>
      </c>
      <c r="S8" s="127">
        <v>74977</v>
      </c>
    </row>
    <row r="9" spans="1:19">
      <c r="A9" s="96" t="s">
        <v>100</v>
      </c>
      <c r="B9" s="103" t="s">
        <v>87</v>
      </c>
      <c r="C9" s="27"/>
      <c r="D9" s="27"/>
      <c r="E9" s="122">
        <v>3666927</v>
      </c>
      <c r="F9" s="122">
        <v>2406162</v>
      </c>
      <c r="G9" s="122">
        <v>2451324</v>
      </c>
      <c r="H9" s="122">
        <v>2129178</v>
      </c>
      <c r="I9" s="127">
        <v>2786256</v>
      </c>
      <c r="J9" s="127">
        <v>3249147</v>
      </c>
      <c r="K9" s="127">
        <v>4272331</v>
      </c>
      <c r="L9" s="127">
        <v>4422706</v>
      </c>
      <c r="M9" s="127">
        <v>5513994</v>
      </c>
      <c r="N9" s="127">
        <v>3842284</v>
      </c>
      <c r="O9" s="127">
        <v>3633892</v>
      </c>
      <c r="P9" s="127">
        <v>5609581</v>
      </c>
      <c r="Q9" s="127">
        <v>5354126</v>
      </c>
      <c r="R9" s="127">
        <v>7128286</v>
      </c>
      <c r="S9" s="127">
        <v>4536753</v>
      </c>
    </row>
    <row r="10" spans="1:19" ht="30">
      <c r="A10" s="93">
        <v>2</v>
      </c>
      <c r="B10" s="97" t="s">
        <v>36</v>
      </c>
      <c r="C10" s="27"/>
      <c r="D10" s="27"/>
      <c r="E10" s="122">
        <v>0</v>
      </c>
      <c r="F10" s="122">
        <v>0</v>
      </c>
      <c r="G10" s="122">
        <v>0</v>
      </c>
      <c r="H10" s="122">
        <v>0</v>
      </c>
      <c r="I10" s="122">
        <v>0</v>
      </c>
      <c r="J10" s="122">
        <v>0</v>
      </c>
      <c r="K10" s="122">
        <v>0</v>
      </c>
      <c r="L10" s="122">
        <v>0</v>
      </c>
      <c r="M10" s="122">
        <v>0</v>
      </c>
      <c r="N10" s="122">
        <v>0</v>
      </c>
      <c r="O10" s="122">
        <v>0</v>
      </c>
      <c r="P10" s="122">
        <v>0</v>
      </c>
      <c r="Q10" s="122">
        <v>0</v>
      </c>
      <c r="R10" s="122">
        <v>0</v>
      </c>
      <c r="S10" s="127">
        <v>0</v>
      </c>
    </row>
    <row r="11" spans="1:19" ht="18.75" customHeight="1">
      <c r="A11" s="93">
        <v>3</v>
      </c>
      <c r="B11" s="97" t="s">
        <v>58</v>
      </c>
      <c r="C11" s="27"/>
      <c r="D11" s="27"/>
      <c r="E11" s="122">
        <v>0</v>
      </c>
      <c r="F11" s="122">
        <v>0</v>
      </c>
      <c r="G11" s="122">
        <v>0</v>
      </c>
      <c r="H11" s="122">
        <v>0</v>
      </c>
      <c r="I11" s="122">
        <v>0</v>
      </c>
      <c r="J11" s="122">
        <v>0</v>
      </c>
      <c r="K11" s="122">
        <v>0</v>
      </c>
      <c r="L11" s="122">
        <v>0</v>
      </c>
      <c r="M11" s="122">
        <v>0</v>
      </c>
      <c r="N11" s="122">
        <v>0</v>
      </c>
      <c r="O11" s="122">
        <v>0</v>
      </c>
      <c r="P11" s="122">
        <v>0</v>
      </c>
      <c r="Q11" s="122">
        <v>0</v>
      </c>
      <c r="R11" s="122">
        <v>0</v>
      </c>
      <c r="S11" s="127">
        <v>0</v>
      </c>
    </row>
    <row r="12" spans="1:19" ht="18.75" customHeight="1">
      <c r="A12" s="94" t="s">
        <v>3</v>
      </c>
      <c r="B12" s="102" t="s">
        <v>5</v>
      </c>
      <c r="C12" s="48"/>
      <c r="D12" s="48"/>
      <c r="E12" s="48"/>
      <c r="F12" s="48"/>
      <c r="G12" s="48"/>
      <c r="H12" s="48"/>
      <c r="I12" s="48"/>
      <c r="J12" s="48"/>
      <c r="K12" s="48"/>
      <c r="L12" s="48"/>
      <c r="M12" s="48"/>
      <c r="N12" s="48"/>
      <c r="O12" s="48"/>
      <c r="P12" s="48"/>
      <c r="Q12" s="48"/>
      <c r="R12" s="48"/>
      <c r="S12" s="125"/>
    </row>
    <row r="13" spans="1:19" ht="18.75" customHeight="1">
      <c r="A13" s="93">
        <v>1</v>
      </c>
      <c r="B13" s="97" t="s">
        <v>37</v>
      </c>
      <c r="C13" s="27"/>
      <c r="D13" s="27"/>
      <c r="E13" s="122">
        <v>539991</v>
      </c>
      <c r="F13" s="122">
        <v>591964</v>
      </c>
      <c r="G13" s="127">
        <v>468859</v>
      </c>
      <c r="H13" s="122">
        <v>369457</v>
      </c>
      <c r="I13" s="122">
        <v>654999</v>
      </c>
      <c r="J13" s="122">
        <v>319557</v>
      </c>
      <c r="K13" s="122">
        <v>656215</v>
      </c>
      <c r="L13" s="122">
        <v>331710</v>
      </c>
      <c r="M13" s="122">
        <v>190618</v>
      </c>
      <c r="N13" s="122">
        <v>402465</v>
      </c>
      <c r="O13" s="122">
        <v>95397</v>
      </c>
      <c r="P13" s="122">
        <v>2418097</v>
      </c>
      <c r="Q13" s="122">
        <v>1686990</v>
      </c>
      <c r="R13" s="122">
        <v>2022020</v>
      </c>
      <c r="S13" s="127">
        <v>1830431</v>
      </c>
    </row>
    <row r="14" spans="1:19" ht="30">
      <c r="A14" s="96" t="s">
        <v>75</v>
      </c>
      <c r="B14" s="97" t="s">
        <v>80</v>
      </c>
      <c r="C14" s="27"/>
      <c r="D14" s="27"/>
      <c r="E14" s="122">
        <v>0</v>
      </c>
      <c r="F14" s="122">
        <v>0</v>
      </c>
      <c r="G14" s="122">
        <v>0</v>
      </c>
      <c r="H14" s="122">
        <v>0</v>
      </c>
      <c r="I14" s="122">
        <v>0</v>
      </c>
      <c r="J14" s="122">
        <v>0</v>
      </c>
      <c r="K14" s="122">
        <v>0</v>
      </c>
      <c r="L14" s="122">
        <v>0</v>
      </c>
      <c r="M14" s="122">
        <v>0</v>
      </c>
      <c r="N14" s="122">
        <v>0</v>
      </c>
      <c r="O14" s="122">
        <v>0</v>
      </c>
      <c r="P14" s="122">
        <v>0</v>
      </c>
      <c r="Q14" s="122">
        <v>0</v>
      </c>
      <c r="R14" s="122">
        <v>0</v>
      </c>
      <c r="S14" s="127">
        <v>0</v>
      </c>
    </row>
    <row r="15" spans="1:19" ht="18.75" customHeight="1">
      <c r="A15" s="96" t="s">
        <v>89</v>
      </c>
      <c r="B15" s="97" t="s">
        <v>90</v>
      </c>
      <c r="C15" s="27"/>
      <c r="D15" s="27"/>
      <c r="E15" s="122">
        <v>539991</v>
      </c>
      <c r="F15" s="122">
        <v>591964</v>
      </c>
      <c r="G15" s="122">
        <v>468859</v>
      </c>
      <c r="H15" s="122">
        <v>369457</v>
      </c>
      <c r="I15" s="122">
        <v>654999</v>
      </c>
      <c r="J15" s="122">
        <v>319557</v>
      </c>
      <c r="K15" s="122">
        <v>656215</v>
      </c>
      <c r="L15" s="122">
        <v>331710</v>
      </c>
      <c r="M15" s="122">
        <v>190618</v>
      </c>
      <c r="N15" s="122">
        <v>402465</v>
      </c>
      <c r="O15" s="122">
        <v>95397</v>
      </c>
      <c r="P15" s="122">
        <v>2418097</v>
      </c>
      <c r="Q15" s="122">
        <v>1686990</v>
      </c>
      <c r="R15" s="122">
        <v>2022020</v>
      </c>
      <c r="S15" s="127">
        <v>1830431</v>
      </c>
    </row>
    <row r="16" spans="1:19" ht="18.75" customHeight="1">
      <c r="A16" s="94" t="s">
        <v>4</v>
      </c>
      <c r="B16" s="102" t="s">
        <v>32</v>
      </c>
      <c r="C16" s="48"/>
      <c r="D16" s="48"/>
      <c r="E16" s="48"/>
      <c r="F16" s="48"/>
      <c r="G16" s="48"/>
      <c r="H16" s="48"/>
      <c r="I16" s="48"/>
      <c r="J16" s="48"/>
      <c r="K16" s="48"/>
      <c r="L16" s="48"/>
      <c r="M16" s="48"/>
      <c r="N16" s="48"/>
      <c r="O16" s="123"/>
      <c r="P16" s="123"/>
      <c r="Q16" s="123"/>
      <c r="R16" s="123"/>
      <c r="S16" s="126"/>
    </row>
    <row r="17" spans="1:19" ht="18.75" customHeight="1">
      <c r="A17" s="93">
        <v>1</v>
      </c>
      <c r="B17" s="97" t="s">
        <v>165</v>
      </c>
      <c r="C17" s="27"/>
      <c r="D17" s="27"/>
      <c r="E17" s="122">
        <v>21920</v>
      </c>
      <c r="F17" s="122">
        <v>23062</v>
      </c>
      <c r="G17" s="122">
        <v>27197</v>
      </c>
      <c r="H17" s="122">
        <v>28627</v>
      </c>
      <c r="I17" s="122">
        <v>33851</v>
      </c>
      <c r="J17" s="122">
        <v>43185</v>
      </c>
      <c r="K17" s="122">
        <v>41905</v>
      </c>
      <c r="L17" s="122">
        <v>43040</v>
      </c>
      <c r="M17" s="122">
        <v>52875</v>
      </c>
      <c r="N17" s="122">
        <v>53200</v>
      </c>
      <c r="O17" s="122">
        <v>49752</v>
      </c>
      <c r="P17" s="122">
        <v>50853</v>
      </c>
      <c r="Q17" s="122">
        <v>52626</v>
      </c>
      <c r="R17" s="122">
        <v>52641</v>
      </c>
      <c r="S17" s="127">
        <v>52983</v>
      </c>
    </row>
    <row r="18" spans="1:19" ht="18.75" customHeight="1">
      <c r="A18" s="98">
        <v>2</v>
      </c>
      <c r="B18" s="97" t="s">
        <v>38</v>
      </c>
      <c r="C18" s="27"/>
      <c r="D18" s="27"/>
      <c r="E18" s="122">
        <v>1291251</v>
      </c>
      <c r="F18" s="122">
        <v>1194723</v>
      </c>
      <c r="G18" s="122">
        <v>1284425.82</v>
      </c>
      <c r="H18" s="122">
        <v>1162948</v>
      </c>
      <c r="I18" s="122">
        <v>1420750</v>
      </c>
      <c r="J18" s="122">
        <v>2021610</v>
      </c>
      <c r="K18" s="122">
        <v>1675994</v>
      </c>
      <c r="L18" s="122">
        <v>1509991</v>
      </c>
      <c r="M18" s="122">
        <v>1338696</v>
      </c>
      <c r="N18" s="122">
        <v>1359202</v>
      </c>
      <c r="O18" s="122">
        <v>2791688</v>
      </c>
      <c r="P18" s="122">
        <v>1510687</v>
      </c>
      <c r="Q18" s="122">
        <v>1147025</v>
      </c>
      <c r="R18" s="122">
        <v>2233136</v>
      </c>
      <c r="S18" s="127">
        <v>1210240</v>
      </c>
    </row>
    <row r="19" spans="1:19" ht="18.75" customHeight="1">
      <c r="A19" s="96" t="s">
        <v>97</v>
      </c>
      <c r="B19" s="97" t="s">
        <v>39</v>
      </c>
      <c r="C19" s="27"/>
      <c r="D19" s="27"/>
      <c r="E19" s="122">
        <v>0</v>
      </c>
      <c r="F19" s="122">
        <v>0</v>
      </c>
      <c r="G19" s="122">
        <v>0</v>
      </c>
      <c r="H19" s="122">
        <v>0</v>
      </c>
      <c r="I19" s="122">
        <v>0</v>
      </c>
      <c r="J19" s="122">
        <v>0</v>
      </c>
      <c r="K19" s="122">
        <v>0</v>
      </c>
      <c r="L19" s="122">
        <v>0</v>
      </c>
      <c r="M19" s="122">
        <v>0</v>
      </c>
      <c r="N19" s="122">
        <v>0</v>
      </c>
      <c r="O19" s="122">
        <v>0</v>
      </c>
      <c r="P19" s="122">
        <v>0</v>
      </c>
      <c r="Q19" s="122">
        <v>0</v>
      </c>
      <c r="R19" s="122">
        <v>0</v>
      </c>
      <c r="S19" s="127">
        <v>0</v>
      </c>
    </row>
    <row r="20" spans="1:19" ht="30">
      <c r="A20" s="96" t="s">
        <v>98</v>
      </c>
      <c r="B20" s="97" t="s">
        <v>79</v>
      </c>
      <c r="C20" s="27"/>
      <c r="D20" s="27"/>
      <c r="E20" s="122">
        <v>1244144</v>
      </c>
      <c r="F20" s="122">
        <v>1145260</v>
      </c>
      <c r="G20" s="122">
        <v>1226882</v>
      </c>
      <c r="H20" s="122">
        <v>1090259</v>
      </c>
      <c r="I20" s="122">
        <v>1335945</v>
      </c>
      <c r="J20" s="122">
        <v>1949914</v>
      </c>
      <c r="K20" s="122">
        <v>1564591</v>
      </c>
      <c r="L20" s="122">
        <v>1393124</v>
      </c>
      <c r="M20" s="122">
        <v>1217206</v>
      </c>
      <c r="N20" s="122">
        <v>1239937</v>
      </c>
      <c r="O20" s="122">
        <v>2630397</v>
      </c>
      <c r="P20" s="122">
        <v>1368685</v>
      </c>
      <c r="Q20" s="122">
        <v>988601</v>
      </c>
      <c r="R20" s="122">
        <v>2091505</v>
      </c>
      <c r="S20" s="127">
        <v>1050055</v>
      </c>
    </row>
    <row r="21" spans="1:19" ht="18.75" customHeight="1">
      <c r="A21" s="93">
        <v>3</v>
      </c>
      <c r="B21" s="97" t="s">
        <v>40</v>
      </c>
      <c r="C21" s="27"/>
      <c r="D21" s="27"/>
      <c r="E21" s="122">
        <v>295334</v>
      </c>
      <c r="F21" s="122">
        <v>55681</v>
      </c>
      <c r="G21" s="122">
        <v>183362</v>
      </c>
      <c r="H21" s="122">
        <v>1438122</v>
      </c>
      <c r="I21" s="122">
        <v>1477087</v>
      </c>
      <c r="J21" s="122">
        <v>1586728</v>
      </c>
      <c r="K21" s="122">
        <v>2330807</v>
      </c>
      <c r="L21" s="122">
        <v>905009</v>
      </c>
      <c r="M21" s="122">
        <v>624646</v>
      </c>
      <c r="N21" s="122">
        <v>88893</v>
      </c>
      <c r="O21" s="122">
        <v>91014</v>
      </c>
      <c r="P21" s="122">
        <v>166400</v>
      </c>
      <c r="Q21" s="122">
        <v>155270</v>
      </c>
      <c r="R21" s="122">
        <v>211160</v>
      </c>
      <c r="S21" s="127">
        <v>849035</v>
      </c>
    </row>
    <row r="22" spans="1:19" ht="18.75" customHeight="1">
      <c r="A22" s="96" t="s">
        <v>99</v>
      </c>
      <c r="B22" s="97" t="s">
        <v>57</v>
      </c>
      <c r="C22" s="27"/>
      <c r="D22" s="27"/>
      <c r="E22" s="122">
        <v>0</v>
      </c>
      <c r="F22" s="122">
        <v>0</v>
      </c>
      <c r="G22" s="122">
        <v>0</v>
      </c>
      <c r="H22" s="122">
        <v>0</v>
      </c>
      <c r="I22" s="122">
        <v>7217</v>
      </c>
      <c r="J22" s="122">
        <v>10084</v>
      </c>
      <c r="K22" s="122">
        <v>2492</v>
      </c>
      <c r="L22" s="122">
        <v>5245</v>
      </c>
      <c r="M22" s="122">
        <v>6227</v>
      </c>
      <c r="N22" s="122">
        <v>2296</v>
      </c>
      <c r="O22" s="122">
        <v>20812</v>
      </c>
      <c r="P22" s="122">
        <v>77826</v>
      </c>
      <c r="Q22" s="122">
        <v>73348</v>
      </c>
      <c r="R22" s="122">
        <v>94586</v>
      </c>
      <c r="S22" s="127">
        <v>74977</v>
      </c>
    </row>
    <row r="23" spans="1:19" ht="18.75" customHeight="1">
      <c r="A23" s="96" t="s">
        <v>103</v>
      </c>
      <c r="B23" s="97" t="s">
        <v>104</v>
      </c>
      <c r="C23" s="27"/>
      <c r="D23" s="27"/>
      <c r="E23" s="122">
        <v>0</v>
      </c>
      <c r="F23" s="122">
        <v>0</v>
      </c>
      <c r="G23" s="122">
        <v>0</v>
      </c>
      <c r="H23" s="122">
        <v>0</v>
      </c>
      <c r="I23" s="122">
        <v>0</v>
      </c>
      <c r="J23" s="122">
        <v>0</v>
      </c>
      <c r="K23" s="122">
        <v>0</v>
      </c>
      <c r="L23" s="122">
        <v>0</v>
      </c>
      <c r="M23" s="122">
        <v>0</v>
      </c>
      <c r="N23" s="122">
        <v>0</v>
      </c>
      <c r="O23" s="122">
        <v>0</v>
      </c>
      <c r="P23" s="122">
        <v>0</v>
      </c>
      <c r="Q23" s="122">
        <v>0</v>
      </c>
      <c r="R23" s="122">
        <v>0</v>
      </c>
      <c r="S23" s="127">
        <v>0</v>
      </c>
    </row>
    <row r="24" spans="1:19" ht="30">
      <c r="A24" s="93">
        <v>4</v>
      </c>
      <c r="B24" s="97" t="s">
        <v>41</v>
      </c>
      <c r="C24" s="27"/>
      <c r="D24" s="27"/>
      <c r="E24" s="122">
        <v>498375</v>
      </c>
      <c r="F24" s="122">
        <v>498470</v>
      </c>
      <c r="G24" s="122">
        <v>498929</v>
      </c>
      <c r="H24" s="122">
        <v>499131</v>
      </c>
      <c r="I24" s="122">
        <v>499389</v>
      </c>
      <c r="J24" s="122">
        <v>516428</v>
      </c>
      <c r="K24" s="122">
        <v>538616</v>
      </c>
      <c r="L24" s="122">
        <v>539922</v>
      </c>
      <c r="M24" s="122">
        <v>533138</v>
      </c>
      <c r="N24" s="122">
        <v>527913</v>
      </c>
      <c r="O24" s="122">
        <v>532014</v>
      </c>
      <c r="P24" s="122">
        <v>532556</v>
      </c>
      <c r="Q24" s="122">
        <v>539433</v>
      </c>
      <c r="R24" s="122">
        <v>532807</v>
      </c>
      <c r="S24" s="127">
        <v>538916</v>
      </c>
    </row>
    <row r="25" spans="1:19" ht="18.75" customHeight="1">
      <c r="A25" s="93">
        <v>5</v>
      </c>
      <c r="B25" s="97" t="s">
        <v>42</v>
      </c>
      <c r="C25" s="27"/>
      <c r="D25" s="27"/>
      <c r="E25" s="122">
        <v>281</v>
      </c>
      <c r="F25" s="122">
        <v>29</v>
      </c>
      <c r="G25" s="122">
        <v>0</v>
      </c>
      <c r="H25" s="122">
        <v>0</v>
      </c>
      <c r="I25" s="122">
        <v>8</v>
      </c>
      <c r="J25" s="122">
        <v>490</v>
      </c>
      <c r="K25" s="122">
        <v>0</v>
      </c>
      <c r="L25" s="122">
        <v>1022</v>
      </c>
      <c r="M25" s="122">
        <v>2137</v>
      </c>
      <c r="N25" s="122">
        <v>70</v>
      </c>
      <c r="O25" s="122">
        <v>0</v>
      </c>
      <c r="P25" s="122">
        <v>72476</v>
      </c>
      <c r="Q25" s="122">
        <v>12269</v>
      </c>
      <c r="R25" s="122">
        <v>14092</v>
      </c>
      <c r="S25" s="127">
        <v>215</v>
      </c>
    </row>
    <row r="26" spans="1:19" ht="18.75" customHeight="1">
      <c r="A26" s="93">
        <v>6</v>
      </c>
      <c r="B26" s="97" t="s">
        <v>43</v>
      </c>
      <c r="C26" s="27"/>
      <c r="D26" s="27"/>
      <c r="E26" s="122">
        <v>7691</v>
      </c>
      <c r="F26" s="122">
        <v>8138</v>
      </c>
      <c r="G26" s="122">
        <v>7290</v>
      </c>
      <c r="H26" s="122">
        <v>297433</v>
      </c>
      <c r="I26" s="122">
        <v>56104</v>
      </c>
      <c r="J26" s="122">
        <v>47765</v>
      </c>
      <c r="K26" s="122">
        <v>39807</v>
      </c>
      <c r="L26" s="122">
        <v>28632</v>
      </c>
      <c r="M26" s="122">
        <v>22049</v>
      </c>
      <c r="N26" s="122">
        <v>6541</v>
      </c>
      <c r="O26" s="122">
        <v>57631</v>
      </c>
      <c r="P26" s="122">
        <v>89342</v>
      </c>
      <c r="Q26" s="122">
        <v>7383</v>
      </c>
      <c r="R26" s="122">
        <v>8065</v>
      </c>
      <c r="S26" s="127">
        <v>1793</v>
      </c>
    </row>
    <row r="27" spans="1:19" ht="18.75" customHeight="1">
      <c r="A27" s="93">
        <v>7</v>
      </c>
      <c r="B27" s="97" t="s">
        <v>60</v>
      </c>
      <c r="C27" s="27"/>
      <c r="D27" s="27"/>
      <c r="E27" s="122">
        <v>72916</v>
      </c>
      <c r="F27" s="122">
        <v>554238</v>
      </c>
      <c r="G27" s="122">
        <v>180513</v>
      </c>
      <c r="H27" s="122">
        <v>2239751</v>
      </c>
      <c r="I27" s="122">
        <v>1555994</v>
      </c>
      <c r="J27" s="122">
        <v>2178941</v>
      </c>
      <c r="K27" s="122">
        <v>2281901</v>
      </c>
      <c r="L27" s="122">
        <v>1360001</v>
      </c>
      <c r="M27" s="122">
        <v>23587</v>
      </c>
      <c r="N27" s="122">
        <v>77135</v>
      </c>
      <c r="O27" s="122">
        <v>3476</v>
      </c>
      <c r="P27" s="122">
        <v>10783</v>
      </c>
      <c r="Q27" s="122">
        <v>8493</v>
      </c>
      <c r="R27" s="122">
        <v>8301</v>
      </c>
      <c r="S27" s="127">
        <v>682897</v>
      </c>
    </row>
    <row r="28" spans="1:19" ht="18.75" customHeight="1">
      <c r="A28" s="99" t="s">
        <v>105</v>
      </c>
      <c r="B28" s="104" t="s">
        <v>166</v>
      </c>
      <c r="C28" s="27"/>
      <c r="D28" s="27"/>
      <c r="E28" s="122">
        <v>0</v>
      </c>
      <c r="F28" s="122">
        <v>0</v>
      </c>
      <c r="G28" s="122">
        <v>0</v>
      </c>
      <c r="H28" s="122">
        <v>0</v>
      </c>
      <c r="I28" s="122">
        <v>0</v>
      </c>
      <c r="J28" s="122">
        <v>0</v>
      </c>
      <c r="K28" s="122">
        <v>0</v>
      </c>
      <c r="L28" s="122">
        <v>0</v>
      </c>
      <c r="M28" s="122">
        <v>0</v>
      </c>
      <c r="N28" s="122">
        <v>0</v>
      </c>
      <c r="O28" s="122">
        <v>0</v>
      </c>
      <c r="P28" s="122">
        <v>0</v>
      </c>
      <c r="Q28" s="122">
        <v>0</v>
      </c>
      <c r="R28" s="122">
        <v>0</v>
      </c>
      <c r="S28" s="127">
        <v>0</v>
      </c>
    </row>
    <row r="29" spans="1:19" ht="18.75" customHeight="1">
      <c r="A29" s="99" t="s">
        <v>106</v>
      </c>
      <c r="B29" s="105" t="s">
        <v>107</v>
      </c>
      <c r="C29" s="27"/>
      <c r="D29" s="27"/>
      <c r="E29" s="122">
        <v>0</v>
      </c>
      <c r="F29" s="122">
        <v>0</v>
      </c>
      <c r="G29" s="122">
        <v>0</v>
      </c>
      <c r="H29" s="122">
        <v>0</v>
      </c>
      <c r="I29" s="122">
        <v>0</v>
      </c>
      <c r="J29" s="122">
        <v>0</v>
      </c>
      <c r="K29" s="122">
        <v>0</v>
      </c>
      <c r="L29" s="122">
        <v>0</v>
      </c>
      <c r="M29" s="122">
        <v>0</v>
      </c>
      <c r="N29" s="122">
        <v>0</v>
      </c>
      <c r="O29" s="122">
        <v>0</v>
      </c>
      <c r="P29" s="122">
        <v>0</v>
      </c>
      <c r="Q29" s="122">
        <v>0</v>
      </c>
      <c r="R29" s="122">
        <v>0</v>
      </c>
      <c r="S29" s="127">
        <v>0</v>
      </c>
    </row>
    <row r="30" spans="1:19" ht="18.75" customHeight="1">
      <c r="A30" s="85" t="s">
        <v>21</v>
      </c>
      <c r="B30" s="101" t="s">
        <v>73</v>
      </c>
      <c r="C30" s="48"/>
      <c r="D30" s="48"/>
      <c r="E30" s="48"/>
      <c r="F30" s="48"/>
      <c r="G30" s="48"/>
      <c r="H30" s="48"/>
      <c r="I30" s="48"/>
      <c r="J30" s="48"/>
      <c r="K30" s="48"/>
      <c r="L30" s="48"/>
      <c r="M30" s="48"/>
      <c r="N30" s="48"/>
      <c r="O30" s="123"/>
      <c r="P30" s="123"/>
      <c r="Q30" s="123"/>
      <c r="R30" s="123"/>
      <c r="S30" s="126"/>
    </row>
    <row r="31" spans="1:19" s="50" customFormat="1" ht="18.75" customHeight="1">
      <c r="A31" s="49">
        <v>1</v>
      </c>
      <c r="B31" s="106" t="s">
        <v>167</v>
      </c>
      <c r="C31" s="27"/>
      <c r="D31" s="122"/>
      <c r="E31" s="122">
        <v>15339807</v>
      </c>
      <c r="F31" s="122">
        <v>15546243</v>
      </c>
      <c r="G31" s="122">
        <v>15411697</v>
      </c>
      <c r="H31" s="122">
        <v>16053901</v>
      </c>
      <c r="I31" s="122">
        <v>16310443</v>
      </c>
      <c r="J31" s="122">
        <v>17068998</v>
      </c>
      <c r="K31" s="122">
        <v>18007231</v>
      </c>
      <c r="L31" s="122">
        <v>19842525</v>
      </c>
      <c r="M31" s="122">
        <v>21297608</v>
      </c>
      <c r="N31" s="122">
        <v>22102135</v>
      </c>
      <c r="O31" s="122">
        <v>21572150</v>
      </c>
      <c r="P31" s="122">
        <v>22226378</v>
      </c>
      <c r="Q31" s="122">
        <v>23267935</v>
      </c>
      <c r="R31" s="122">
        <v>24193039</v>
      </c>
      <c r="S31" s="127">
        <v>24115703</v>
      </c>
    </row>
    <row r="32" spans="1:19" s="50" customFormat="1" ht="18.75" customHeight="1">
      <c r="A32" s="66" t="s">
        <v>75</v>
      </c>
      <c r="B32" s="106" t="s">
        <v>168</v>
      </c>
      <c r="C32" s="27"/>
      <c r="D32" s="122"/>
      <c r="E32" s="122">
        <v>2500</v>
      </c>
      <c r="F32" s="122">
        <v>2500</v>
      </c>
      <c r="G32" s="122">
        <v>2500</v>
      </c>
      <c r="H32" s="122">
        <v>2500</v>
      </c>
      <c r="I32" s="122">
        <v>2500</v>
      </c>
      <c r="J32" s="122">
        <v>2500</v>
      </c>
      <c r="K32" s="122">
        <v>2500</v>
      </c>
      <c r="L32" s="122">
        <v>2500</v>
      </c>
      <c r="M32" s="122">
        <v>2500</v>
      </c>
      <c r="N32" s="122">
        <v>2500</v>
      </c>
      <c r="O32" s="122">
        <v>2500</v>
      </c>
      <c r="P32" s="122">
        <v>2500</v>
      </c>
      <c r="Q32" s="122">
        <v>2500</v>
      </c>
      <c r="R32" s="122">
        <v>2500</v>
      </c>
      <c r="S32" s="127">
        <v>2500</v>
      </c>
    </row>
    <row r="33" spans="1:19" s="50" customFormat="1" ht="18.75" customHeight="1">
      <c r="A33" s="66" t="s">
        <v>89</v>
      </c>
      <c r="B33" s="106" t="s">
        <v>169</v>
      </c>
      <c r="C33" s="27"/>
      <c r="D33" s="122"/>
      <c r="E33" s="122">
        <v>15820115</v>
      </c>
      <c r="F33" s="122">
        <v>15131605</v>
      </c>
      <c r="G33" s="122">
        <v>15131537</v>
      </c>
      <c r="H33" s="122">
        <v>15543675</v>
      </c>
      <c r="I33" s="122">
        <v>15543675</v>
      </c>
      <c r="J33" s="122">
        <v>15543675</v>
      </c>
      <c r="K33" s="122">
        <v>15543675</v>
      </c>
      <c r="L33" s="122">
        <v>15543675</v>
      </c>
      <c r="M33" s="122">
        <v>15543675</v>
      </c>
      <c r="N33" s="122">
        <v>15553028</v>
      </c>
      <c r="O33" s="122">
        <v>15558882</v>
      </c>
      <c r="P33" s="122">
        <v>15558882</v>
      </c>
      <c r="Q33" s="122">
        <v>15558882</v>
      </c>
      <c r="R33" s="122">
        <v>15558882</v>
      </c>
      <c r="S33" s="127">
        <v>15558882</v>
      </c>
    </row>
    <row r="34" spans="1:19" s="50" customFormat="1" ht="18.75" customHeight="1">
      <c r="A34" s="66" t="s">
        <v>100</v>
      </c>
      <c r="B34" s="106" t="s">
        <v>170</v>
      </c>
      <c r="C34" s="27"/>
      <c r="D34" s="122"/>
      <c r="E34" s="122">
        <v>0</v>
      </c>
      <c r="F34" s="122">
        <v>0</v>
      </c>
      <c r="G34" s="122">
        <v>0</v>
      </c>
      <c r="H34" s="122">
        <v>0</v>
      </c>
      <c r="I34" s="122">
        <v>0</v>
      </c>
      <c r="J34" s="122">
        <v>0</v>
      </c>
      <c r="K34" s="122">
        <v>0</v>
      </c>
      <c r="L34" s="122">
        <v>0</v>
      </c>
      <c r="M34" s="122">
        <v>0</v>
      </c>
      <c r="N34" s="122">
        <v>0</v>
      </c>
      <c r="O34" s="122">
        <v>0</v>
      </c>
      <c r="P34" s="122">
        <v>0</v>
      </c>
      <c r="Q34" s="122">
        <v>0</v>
      </c>
      <c r="R34" s="122">
        <v>0</v>
      </c>
      <c r="S34" s="127">
        <v>0</v>
      </c>
    </row>
    <row r="35" spans="1:19" s="50" customFormat="1" ht="18.75" customHeight="1">
      <c r="A35" s="66" t="s">
        <v>101</v>
      </c>
      <c r="B35" s="106" t="s">
        <v>171</v>
      </c>
      <c r="C35" s="27"/>
      <c r="D35" s="122"/>
      <c r="E35" s="122">
        <v>-318720</v>
      </c>
      <c r="F35" s="122">
        <v>0</v>
      </c>
      <c r="G35" s="122">
        <v>412138</v>
      </c>
      <c r="H35" s="122">
        <v>-134478</v>
      </c>
      <c r="I35" s="127">
        <v>507726</v>
      </c>
      <c r="J35" s="122">
        <v>767352</v>
      </c>
      <c r="K35" s="122">
        <v>1522822</v>
      </c>
      <c r="L35" s="122">
        <v>2461056</v>
      </c>
      <c r="M35" s="122">
        <v>3869738</v>
      </c>
      <c r="N35" s="122">
        <v>5751432</v>
      </c>
      <c r="O35" s="122">
        <v>6076301</v>
      </c>
      <c r="P35" s="122">
        <v>6010768</v>
      </c>
      <c r="Q35" s="122">
        <v>6546507</v>
      </c>
      <c r="R35" s="122">
        <v>7706554</v>
      </c>
      <c r="S35" s="127">
        <v>8495135</v>
      </c>
    </row>
    <row r="36" spans="1:19" s="50" customFormat="1" ht="18.75" customHeight="1">
      <c r="A36" s="66" t="s">
        <v>102</v>
      </c>
      <c r="B36" s="106" t="s">
        <v>172</v>
      </c>
      <c r="C36" s="27"/>
      <c r="D36" s="122"/>
      <c r="E36" s="122">
        <v>-164088</v>
      </c>
      <c r="F36" s="122">
        <v>412138</v>
      </c>
      <c r="G36" s="122">
        <v>-134478</v>
      </c>
      <c r="H36" s="122">
        <v>642204</v>
      </c>
      <c r="I36" s="127">
        <v>256542</v>
      </c>
      <c r="J36" s="122">
        <v>755471</v>
      </c>
      <c r="K36" s="122">
        <v>938234</v>
      </c>
      <c r="L36" s="122">
        <v>1835294</v>
      </c>
      <c r="M36" s="122">
        <v>1881694</v>
      </c>
      <c r="N36" s="122">
        <v>795175</v>
      </c>
      <c r="O36" s="122">
        <v>-65533</v>
      </c>
      <c r="P36" s="122">
        <v>654228</v>
      </c>
      <c r="Q36" s="122">
        <v>1160046</v>
      </c>
      <c r="R36" s="122">
        <v>925103</v>
      </c>
      <c r="S36" s="127">
        <v>59186</v>
      </c>
    </row>
    <row r="37" spans="1:19" s="50" customFormat="1" ht="18.75" customHeight="1">
      <c r="A37" s="49">
        <v>2</v>
      </c>
      <c r="B37" s="106" t="s">
        <v>173</v>
      </c>
      <c r="C37" s="27"/>
      <c r="D37" s="122"/>
      <c r="E37" s="122">
        <v>814304</v>
      </c>
      <c r="F37" s="122">
        <v>154124</v>
      </c>
      <c r="G37" s="122">
        <v>155812</v>
      </c>
      <c r="H37" s="122">
        <v>794187</v>
      </c>
      <c r="I37" s="122">
        <v>1565079</v>
      </c>
      <c r="J37" s="122">
        <v>2289126</v>
      </c>
      <c r="K37" s="122">
        <v>4454065</v>
      </c>
      <c r="L37" s="122">
        <v>3605301</v>
      </c>
      <c r="M37" s="122">
        <v>2846863</v>
      </c>
      <c r="N37" s="122">
        <v>6345385</v>
      </c>
      <c r="O37" s="122">
        <v>4686819</v>
      </c>
      <c r="P37" s="122">
        <v>33824</v>
      </c>
      <c r="Q37" s="122">
        <v>557261</v>
      </c>
      <c r="R37" s="122">
        <v>435886</v>
      </c>
      <c r="S37" s="127">
        <v>425888</v>
      </c>
    </row>
    <row r="38" spans="1:19" s="50" customFormat="1" ht="18.75" customHeight="1">
      <c r="A38" s="49">
        <v>3</v>
      </c>
      <c r="B38" s="106" t="s">
        <v>174</v>
      </c>
      <c r="C38" s="27"/>
      <c r="D38" s="122"/>
      <c r="E38" s="122">
        <v>2248050</v>
      </c>
      <c r="F38" s="122">
        <v>2457513</v>
      </c>
      <c r="G38" s="122">
        <v>3992645</v>
      </c>
      <c r="H38" s="122">
        <v>4990077</v>
      </c>
      <c r="I38" s="122">
        <v>3458450</v>
      </c>
      <c r="J38" s="122">
        <v>3365451</v>
      </c>
      <c r="K38" s="122">
        <v>2998206</v>
      </c>
      <c r="L38" s="122">
        <v>3001870</v>
      </c>
      <c r="M38" s="122">
        <v>2494202</v>
      </c>
      <c r="N38" s="122">
        <v>2735586</v>
      </c>
      <c r="O38" s="122">
        <v>1728085</v>
      </c>
      <c r="P38" s="122">
        <v>3454828</v>
      </c>
      <c r="Q38" s="122">
        <v>4039374</v>
      </c>
      <c r="R38" s="122">
        <v>2629240</v>
      </c>
      <c r="S38" s="127">
        <v>3399119</v>
      </c>
    </row>
    <row r="39" spans="1:19" s="50" customFormat="1" ht="18.75" customHeight="1">
      <c r="A39" s="49">
        <v>4</v>
      </c>
      <c r="B39" s="106" t="s">
        <v>175</v>
      </c>
      <c r="C39" s="27"/>
      <c r="D39" s="122"/>
      <c r="E39" s="122">
        <v>0</v>
      </c>
      <c r="F39" s="122">
        <v>0</v>
      </c>
      <c r="G39" s="122">
        <v>0</v>
      </c>
      <c r="H39" s="122">
        <v>0</v>
      </c>
      <c r="I39" s="122">
        <v>0</v>
      </c>
      <c r="J39" s="122">
        <v>0</v>
      </c>
      <c r="K39" s="122">
        <v>0</v>
      </c>
      <c r="L39" s="122">
        <v>0</v>
      </c>
      <c r="M39" s="122">
        <v>0</v>
      </c>
      <c r="N39" s="122">
        <v>0</v>
      </c>
      <c r="O39" s="122">
        <v>0</v>
      </c>
      <c r="P39" s="122">
        <v>0</v>
      </c>
      <c r="Q39" s="122">
        <v>0</v>
      </c>
      <c r="R39" s="122">
        <v>0</v>
      </c>
      <c r="S39" s="127">
        <v>0</v>
      </c>
    </row>
    <row r="40" spans="1:19" s="50" customFormat="1" ht="18.75" customHeight="1">
      <c r="A40" s="49">
        <v>5</v>
      </c>
      <c r="B40" s="106" t="s">
        <v>176</v>
      </c>
      <c r="C40" s="51"/>
      <c r="D40" s="124"/>
      <c r="E40" s="124">
        <v>0</v>
      </c>
      <c r="F40" s="124">
        <v>0</v>
      </c>
      <c r="G40" s="124">
        <v>0</v>
      </c>
      <c r="H40" s="124">
        <v>0</v>
      </c>
      <c r="I40" s="124">
        <v>0</v>
      </c>
      <c r="J40" s="124">
        <v>0</v>
      </c>
      <c r="K40" s="124">
        <v>0</v>
      </c>
      <c r="L40" s="124">
        <v>0</v>
      </c>
      <c r="M40" s="124">
        <v>0</v>
      </c>
      <c r="N40" s="124">
        <v>0</v>
      </c>
      <c r="O40" s="124">
        <v>0</v>
      </c>
      <c r="P40" s="124">
        <v>0</v>
      </c>
      <c r="Q40" s="124">
        <v>0</v>
      </c>
      <c r="R40" s="124">
        <v>0</v>
      </c>
      <c r="S40" s="128">
        <v>0</v>
      </c>
    </row>
    <row r="41" spans="1:19" ht="18.75" customHeight="1">
      <c r="A41" s="52" t="s">
        <v>72</v>
      </c>
      <c r="B41" s="107" t="s">
        <v>74</v>
      </c>
      <c r="C41" s="48"/>
      <c r="D41" s="48"/>
      <c r="E41" s="48"/>
      <c r="F41" s="48"/>
      <c r="G41" s="48"/>
      <c r="H41" s="48"/>
      <c r="I41" s="48"/>
      <c r="J41" s="48"/>
      <c r="K41" s="48"/>
      <c r="L41" s="48"/>
      <c r="M41" s="48"/>
      <c r="N41" s="48"/>
      <c r="O41" s="123"/>
      <c r="P41" s="123"/>
      <c r="Q41" s="123"/>
      <c r="R41" s="123"/>
      <c r="S41" s="126"/>
    </row>
    <row r="42" spans="1:19" s="50" customFormat="1" ht="30.75">
      <c r="A42" s="49">
        <v>1</v>
      </c>
      <c r="B42" s="106" t="s">
        <v>177</v>
      </c>
      <c r="C42" s="51"/>
      <c r="D42" s="51"/>
      <c r="E42" s="124">
        <v>0</v>
      </c>
      <c r="F42" s="124">
        <v>0</v>
      </c>
      <c r="G42" s="124">
        <v>0</v>
      </c>
      <c r="H42" s="124">
        <v>0</v>
      </c>
      <c r="I42" s="124">
        <v>0</v>
      </c>
      <c r="J42" s="124">
        <v>0</v>
      </c>
      <c r="K42" s="124">
        <v>0</v>
      </c>
      <c r="L42" s="124">
        <v>0</v>
      </c>
      <c r="M42" s="124">
        <v>0</v>
      </c>
      <c r="N42" s="124">
        <v>0</v>
      </c>
      <c r="O42" s="124">
        <v>0</v>
      </c>
      <c r="P42" s="124">
        <v>0</v>
      </c>
      <c r="Q42" s="124">
        <v>0</v>
      </c>
      <c r="R42" s="124">
        <v>0</v>
      </c>
      <c r="S42" s="128">
        <v>0</v>
      </c>
    </row>
    <row r="43" spans="1:19" ht="18.75" customHeight="1">
      <c r="A43" s="85" t="s">
        <v>144</v>
      </c>
      <c r="B43" s="101" t="s">
        <v>157</v>
      </c>
      <c r="C43" s="48"/>
      <c r="D43" s="48"/>
      <c r="E43" s="48"/>
      <c r="F43" s="48"/>
      <c r="G43" s="48"/>
      <c r="H43" s="48"/>
      <c r="I43" s="48"/>
      <c r="J43" s="48"/>
      <c r="K43" s="48"/>
      <c r="L43" s="48"/>
      <c r="M43" s="48"/>
      <c r="N43" s="48"/>
      <c r="O43" s="123"/>
      <c r="P43" s="123"/>
      <c r="Q43" s="123"/>
      <c r="R43" s="123"/>
      <c r="S43" s="126"/>
    </row>
    <row r="44" spans="1:19" ht="39.950000000000003" customHeight="1">
      <c r="A44" s="110" t="s">
        <v>198</v>
      </c>
      <c r="B44" s="111" t="s">
        <v>200</v>
      </c>
      <c r="C44" s="51"/>
      <c r="D44" s="51"/>
      <c r="E44" s="124">
        <v>0</v>
      </c>
      <c r="F44" s="124">
        <v>0</v>
      </c>
      <c r="G44" s="124">
        <v>0</v>
      </c>
      <c r="H44" s="124">
        <v>0</v>
      </c>
      <c r="I44" s="124">
        <v>0</v>
      </c>
      <c r="J44" s="124">
        <v>0</v>
      </c>
      <c r="K44" s="124">
        <v>0</v>
      </c>
      <c r="L44" s="124">
        <v>0</v>
      </c>
      <c r="M44" s="124">
        <v>0</v>
      </c>
      <c r="N44" s="124">
        <v>0</v>
      </c>
      <c r="O44" s="124">
        <v>0</v>
      </c>
      <c r="P44" s="124">
        <v>0</v>
      </c>
      <c r="Q44" s="124">
        <v>0</v>
      </c>
      <c r="R44" s="124">
        <v>0</v>
      </c>
      <c r="S44" s="128">
        <v>0</v>
      </c>
    </row>
    <row r="45" spans="1:19" ht="39.950000000000003" customHeight="1">
      <c r="A45" s="110" t="s">
        <v>199</v>
      </c>
      <c r="B45" s="111" t="s">
        <v>204</v>
      </c>
      <c r="C45" s="51"/>
      <c r="D45" s="51"/>
      <c r="E45" s="124">
        <v>0</v>
      </c>
      <c r="F45" s="124">
        <v>27327363</v>
      </c>
      <c r="G45" s="124">
        <v>29090789</v>
      </c>
      <c r="H45" s="124">
        <v>20307321</v>
      </c>
      <c r="I45" s="124">
        <v>30996577</v>
      </c>
      <c r="J45" s="124">
        <v>19968117</v>
      </c>
      <c r="K45" s="124">
        <v>30435597</v>
      </c>
      <c r="L45" s="124">
        <v>26473697</v>
      </c>
      <c r="M45" s="124">
        <v>27124047</v>
      </c>
      <c r="N45" s="124">
        <v>25468248</v>
      </c>
      <c r="O45" s="124">
        <v>14788713</v>
      </c>
      <c r="P45" s="124">
        <v>23244503</v>
      </c>
      <c r="Q45" s="124">
        <v>28670212</v>
      </c>
      <c r="R45" s="124">
        <v>6830011</v>
      </c>
      <c r="S45" s="128">
        <v>0</v>
      </c>
    </row>
    <row r="46" spans="1:19" ht="39.950000000000003" customHeight="1">
      <c r="A46" s="112" t="s">
        <v>89</v>
      </c>
      <c r="B46" s="111" t="s">
        <v>188</v>
      </c>
      <c r="C46" s="51"/>
      <c r="D46" s="51"/>
      <c r="E46" s="124">
        <v>0</v>
      </c>
      <c r="F46" s="124">
        <v>27327363</v>
      </c>
      <c r="G46" s="124">
        <v>29090789</v>
      </c>
      <c r="H46" s="124">
        <v>20307321</v>
      </c>
      <c r="I46" s="124">
        <v>30996577</v>
      </c>
      <c r="J46" s="124">
        <v>19968117</v>
      </c>
      <c r="K46" s="124">
        <v>30435597</v>
      </c>
      <c r="L46" s="124">
        <v>26473697</v>
      </c>
      <c r="M46" s="124">
        <v>27124047</v>
      </c>
      <c r="N46" s="124">
        <v>25468248</v>
      </c>
      <c r="O46" s="124">
        <v>14788713</v>
      </c>
      <c r="P46" s="124">
        <v>23244503</v>
      </c>
      <c r="Q46" s="124">
        <v>28670212</v>
      </c>
      <c r="R46" s="124">
        <v>6830011</v>
      </c>
      <c r="S46" s="128">
        <v>0</v>
      </c>
    </row>
    <row r="47" spans="1:19" ht="45">
      <c r="A47" s="110" t="s">
        <v>202</v>
      </c>
      <c r="B47" s="111" t="s">
        <v>203</v>
      </c>
      <c r="C47" s="51"/>
      <c r="D47" s="51"/>
      <c r="E47" s="124">
        <v>0</v>
      </c>
      <c r="F47" s="124">
        <v>0</v>
      </c>
      <c r="G47" s="124">
        <v>0</v>
      </c>
      <c r="H47" s="124">
        <v>0</v>
      </c>
      <c r="I47" s="124">
        <v>0</v>
      </c>
      <c r="J47" s="124">
        <v>0</v>
      </c>
      <c r="K47" s="124">
        <v>0</v>
      </c>
      <c r="L47" s="124">
        <v>0</v>
      </c>
      <c r="M47" s="124">
        <v>0</v>
      </c>
      <c r="N47" s="124">
        <v>0</v>
      </c>
      <c r="O47" s="124">
        <v>0</v>
      </c>
      <c r="P47" s="124">
        <v>0</v>
      </c>
      <c r="Q47" s="124">
        <v>0</v>
      </c>
      <c r="R47" s="124">
        <v>0</v>
      </c>
      <c r="S47" s="128">
        <v>0</v>
      </c>
    </row>
    <row r="48" spans="1:19" ht="45">
      <c r="A48" s="110" t="s">
        <v>201</v>
      </c>
      <c r="B48" s="111" t="s">
        <v>215</v>
      </c>
      <c r="C48" s="51"/>
      <c r="D48" s="51"/>
      <c r="E48" s="124">
        <v>0</v>
      </c>
      <c r="F48" s="124">
        <v>0</v>
      </c>
      <c r="G48" s="124">
        <v>0</v>
      </c>
      <c r="H48" s="124">
        <v>0</v>
      </c>
      <c r="I48" s="124">
        <v>0</v>
      </c>
      <c r="J48" s="124">
        <v>0</v>
      </c>
      <c r="K48" s="124">
        <v>0</v>
      </c>
      <c r="L48" s="124">
        <v>0</v>
      </c>
      <c r="M48" s="124">
        <v>0</v>
      </c>
      <c r="N48" s="124">
        <v>0</v>
      </c>
      <c r="O48" s="124">
        <v>0</v>
      </c>
      <c r="P48" s="124">
        <v>0</v>
      </c>
      <c r="Q48" s="124">
        <v>0</v>
      </c>
      <c r="R48" s="124">
        <v>0</v>
      </c>
      <c r="S48" s="128">
        <v>0</v>
      </c>
    </row>
    <row r="49" spans="1:19" ht="39.950000000000003" customHeight="1">
      <c r="A49" s="112" t="s">
        <v>101</v>
      </c>
      <c r="B49" s="111" t="s">
        <v>197</v>
      </c>
      <c r="C49" s="51"/>
      <c r="D49" s="51"/>
      <c r="E49" s="124">
        <v>0</v>
      </c>
      <c r="F49" s="124">
        <v>0</v>
      </c>
      <c r="G49" s="124">
        <v>0</v>
      </c>
      <c r="H49" s="124">
        <v>0</v>
      </c>
      <c r="I49" s="124">
        <v>0</v>
      </c>
      <c r="J49" s="124">
        <v>0</v>
      </c>
      <c r="K49" s="124">
        <v>0</v>
      </c>
      <c r="L49" s="124">
        <v>0</v>
      </c>
      <c r="M49" s="124">
        <v>0</v>
      </c>
      <c r="N49" s="124">
        <v>0</v>
      </c>
      <c r="O49" s="124">
        <v>0</v>
      </c>
      <c r="P49" s="124">
        <v>0</v>
      </c>
      <c r="Q49" s="124">
        <v>0</v>
      </c>
      <c r="R49" s="124">
        <v>0</v>
      </c>
      <c r="S49" s="128">
        <v>0</v>
      </c>
    </row>
    <row r="50" spans="1:19" ht="39.950000000000003" customHeight="1">
      <c r="A50" s="116" t="s">
        <v>97</v>
      </c>
      <c r="B50" s="115" t="s">
        <v>179</v>
      </c>
      <c r="C50" s="51"/>
      <c r="D50" s="51"/>
      <c r="E50" s="124">
        <v>0</v>
      </c>
      <c r="F50" s="124">
        <v>0</v>
      </c>
      <c r="G50" s="124">
        <v>0</v>
      </c>
      <c r="H50" s="124">
        <v>0</v>
      </c>
      <c r="I50" s="124">
        <v>37530</v>
      </c>
      <c r="J50" s="124">
        <v>38329</v>
      </c>
      <c r="K50" s="124">
        <v>41800</v>
      </c>
      <c r="L50" s="124">
        <v>39222</v>
      </c>
      <c r="M50" s="124">
        <v>42232</v>
      </c>
      <c r="N50" s="124">
        <v>40743</v>
      </c>
      <c r="O50" s="124">
        <v>48011</v>
      </c>
      <c r="P50" s="124">
        <v>40438</v>
      </c>
      <c r="Q50" s="124">
        <v>39529</v>
      </c>
      <c r="R50" s="124">
        <v>50868</v>
      </c>
      <c r="S50" s="128">
        <v>41839</v>
      </c>
    </row>
    <row r="51" spans="1:19" ht="39.950000000000003" customHeight="1">
      <c r="A51" s="116" t="s">
        <v>98</v>
      </c>
      <c r="B51" s="115" t="s">
        <v>178</v>
      </c>
      <c r="C51" s="51"/>
      <c r="D51" s="51"/>
      <c r="E51" s="124">
        <v>0</v>
      </c>
      <c r="F51" s="124">
        <v>0</v>
      </c>
      <c r="G51" s="124">
        <v>0</v>
      </c>
      <c r="H51" s="124">
        <v>0</v>
      </c>
      <c r="I51" s="124">
        <v>37530</v>
      </c>
      <c r="J51" s="124">
        <v>38329</v>
      </c>
      <c r="K51" s="124">
        <v>41800</v>
      </c>
      <c r="L51" s="124">
        <v>39222</v>
      </c>
      <c r="M51" s="124">
        <v>42232</v>
      </c>
      <c r="N51" s="124">
        <v>40743</v>
      </c>
      <c r="O51" s="124">
        <v>48011</v>
      </c>
      <c r="P51" s="124">
        <v>40438</v>
      </c>
      <c r="Q51" s="124">
        <v>39529</v>
      </c>
      <c r="R51" s="124">
        <v>50868</v>
      </c>
      <c r="S51" s="128">
        <v>41839</v>
      </c>
    </row>
    <row r="52" spans="1:19" ht="39.950000000000003" customHeight="1">
      <c r="A52" s="116" t="s">
        <v>147</v>
      </c>
      <c r="B52" s="115" t="s">
        <v>216</v>
      </c>
      <c r="C52" s="51"/>
      <c r="D52" s="51"/>
      <c r="E52" s="124">
        <v>0</v>
      </c>
      <c r="F52" s="124">
        <v>0</v>
      </c>
      <c r="G52" s="124">
        <v>0</v>
      </c>
      <c r="H52" s="124">
        <v>0</v>
      </c>
      <c r="I52" s="124">
        <v>0</v>
      </c>
      <c r="J52" s="124">
        <v>0</v>
      </c>
      <c r="K52" s="124">
        <v>0</v>
      </c>
      <c r="L52" s="124">
        <v>0</v>
      </c>
      <c r="M52" s="124">
        <v>0</v>
      </c>
      <c r="N52" s="124">
        <v>0</v>
      </c>
      <c r="O52" s="124">
        <v>0</v>
      </c>
      <c r="P52" s="124">
        <v>0</v>
      </c>
      <c r="Q52" s="124">
        <v>0</v>
      </c>
      <c r="R52" s="124">
        <v>0</v>
      </c>
      <c r="S52" s="128">
        <v>0</v>
      </c>
    </row>
    <row r="53" spans="1:19" ht="39.950000000000003" customHeight="1">
      <c r="A53" s="116" t="s">
        <v>148</v>
      </c>
      <c r="B53" s="115" t="s">
        <v>190</v>
      </c>
      <c r="C53" s="51"/>
      <c r="D53" s="51"/>
      <c r="E53" s="124">
        <v>0</v>
      </c>
      <c r="F53" s="124">
        <v>0</v>
      </c>
      <c r="G53" s="124">
        <v>0</v>
      </c>
      <c r="H53" s="124">
        <v>0</v>
      </c>
      <c r="I53" s="124">
        <v>902261</v>
      </c>
      <c r="J53" s="124">
        <v>1164931</v>
      </c>
      <c r="K53" s="124">
        <v>1208205</v>
      </c>
      <c r="L53" s="124">
        <v>529003</v>
      </c>
      <c r="M53" s="124">
        <v>652771</v>
      </c>
      <c r="N53" s="124">
        <v>1409989</v>
      </c>
      <c r="O53" s="124">
        <v>780923</v>
      </c>
      <c r="P53" s="124">
        <v>1422496</v>
      </c>
      <c r="Q53" s="124">
        <v>1716596</v>
      </c>
      <c r="R53" s="124">
        <v>1559058</v>
      </c>
      <c r="S53" s="128">
        <v>1352125</v>
      </c>
    </row>
    <row r="54" spans="1:19" ht="39.950000000000003" customHeight="1">
      <c r="A54" s="114" t="s">
        <v>99</v>
      </c>
      <c r="B54" s="113" t="s">
        <v>191</v>
      </c>
      <c r="C54" s="51"/>
      <c r="D54" s="51"/>
      <c r="E54" s="124">
        <v>0</v>
      </c>
      <c r="F54" s="124">
        <v>0</v>
      </c>
      <c r="G54" s="124">
        <v>0</v>
      </c>
      <c r="H54" s="124">
        <v>0</v>
      </c>
      <c r="I54" s="124">
        <v>0</v>
      </c>
      <c r="J54" s="124">
        <v>0</v>
      </c>
      <c r="K54" s="124">
        <v>0</v>
      </c>
      <c r="L54" s="124">
        <v>0</v>
      </c>
      <c r="M54" s="124">
        <v>0</v>
      </c>
      <c r="N54" s="124">
        <v>0</v>
      </c>
      <c r="O54" s="124">
        <v>0</v>
      </c>
      <c r="P54" s="124">
        <v>0</v>
      </c>
      <c r="Q54" s="124">
        <v>0</v>
      </c>
      <c r="R54" s="124">
        <v>0</v>
      </c>
      <c r="S54" s="128">
        <v>0</v>
      </c>
    </row>
    <row r="55" spans="1:19" ht="39.950000000000003" customHeight="1">
      <c r="A55" s="114" t="s">
        <v>103</v>
      </c>
      <c r="B55" s="113" t="s">
        <v>192</v>
      </c>
      <c r="C55" s="51"/>
      <c r="D55" s="51"/>
      <c r="E55" s="124">
        <v>0</v>
      </c>
      <c r="F55" s="124">
        <v>0</v>
      </c>
      <c r="G55" s="124">
        <v>0</v>
      </c>
      <c r="H55" s="124">
        <v>0</v>
      </c>
      <c r="I55" s="124">
        <v>0</v>
      </c>
      <c r="J55" s="124">
        <v>0</v>
      </c>
      <c r="K55" s="124">
        <v>0</v>
      </c>
      <c r="L55" s="124">
        <v>0</v>
      </c>
      <c r="M55" s="124">
        <v>0</v>
      </c>
      <c r="N55" s="124">
        <v>0</v>
      </c>
      <c r="O55" s="124">
        <v>0</v>
      </c>
      <c r="P55" s="124">
        <v>0</v>
      </c>
      <c r="Q55" s="124">
        <v>0</v>
      </c>
      <c r="R55" s="124">
        <v>0</v>
      </c>
      <c r="S55" s="128">
        <v>0</v>
      </c>
    </row>
    <row r="56" spans="1:19" ht="39.950000000000003" customHeight="1">
      <c r="A56" s="114" t="s">
        <v>145</v>
      </c>
      <c r="B56" s="113" t="s">
        <v>180</v>
      </c>
      <c r="C56" s="51"/>
      <c r="D56" s="51"/>
      <c r="E56" s="124">
        <v>0</v>
      </c>
      <c r="F56" s="124">
        <v>23665</v>
      </c>
      <c r="G56" s="124">
        <v>25105</v>
      </c>
      <c r="H56" s="124">
        <v>21734</v>
      </c>
      <c r="I56" s="124">
        <v>37320</v>
      </c>
      <c r="J56" s="124">
        <v>37819</v>
      </c>
      <c r="K56" s="124">
        <v>37604</v>
      </c>
      <c r="L56" s="124">
        <v>36785</v>
      </c>
      <c r="M56" s="124">
        <v>36680</v>
      </c>
      <c r="N56" s="124">
        <v>5175</v>
      </c>
      <c r="O56" s="124">
        <v>30724</v>
      </c>
      <c r="P56" s="124">
        <v>16036</v>
      </c>
      <c r="Q56" s="124">
        <v>2872</v>
      </c>
      <c r="R56" s="124">
        <v>57399</v>
      </c>
      <c r="S56" s="128">
        <v>17775</v>
      </c>
    </row>
    <row r="57" spans="1:19" ht="39.950000000000003" customHeight="1">
      <c r="A57" s="114" t="s">
        <v>146</v>
      </c>
      <c r="B57" s="113" t="s">
        <v>181</v>
      </c>
      <c r="C57" s="51"/>
      <c r="D57" s="51"/>
      <c r="E57" s="124">
        <v>0</v>
      </c>
      <c r="F57" s="124">
        <v>23665</v>
      </c>
      <c r="G57" s="124">
        <v>25105</v>
      </c>
      <c r="H57" s="124">
        <v>21734</v>
      </c>
      <c r="I57" s="124">
        <v>37320</v>
      </c>
      <c r="J57" s="124">
        <v>37819</v>
      </c>
      <c r="K57" s="124">
        <v>37604</v>
      </c>
      <c r="L57" s="124">
        <v>36785</v>
      </c>
      <c r="M57" s="124">
        <v>36680</v>
      </c>
      <c r="N57" s="124">
        <v>5175</v>
      </c>
      <c r="O57" s="124">
        <v>30724</v>
      </c>
      <c r="P57" s="124">
        <v>16036</v>
      </c>
      <c r="Q57" s="124">
        <v>2872</v>
      </c>
      <c r="R57" s="124">
        <v>57399</v>
      </c>
      <c r="S57" s="128">
        <v>17775</v>
      </c>
    </row>
    <row r="58" spans="1:19" ht="39.950000000000003" customHeight="1">
      <c r="A58" s="117" t="s">
        <v>149</v>
      </c>
      <c r="B58" s="118" t="s">
        <v>193</v>
      </c>
      <c r="C58" s="51"/>
      <c r="D58" s="51"/>
      <c r="E58" s="124">
        <v>0</v>
      </c>
      <c r="F58" s="124">
        <v>0</v>
      </c>
      <c r="G58" s="124">
        <v>0</v>
      </c>
      <c r="H58" s="124">
        <v>0</v>
      </c>
      <c r="I58" s="124">
        <v>0</v>
      </c>
      <c r="J58" s="124">
        <v>0</v>
      </c>
      <c r="K58" s="124">
        <v>0</v>
      </c>
      <c r="L58" s="124">
        <v>0</v>
      </c>
      <c r="M58" s="124">
        <v>0</v>
      </c>
      <c r="N58" s="124">
        <v>0</v>
      </c>
      <c r="O58" s="124">
        <v>0</v>
      </c>
      <c r="P58" s="124">
        <v>0</v>
      </c>
      <c r="Q58" s="124">
        <v>0</v>
      </c>
      <c r="R58" s="124">
        <v>0</v>
      </c>
      <c r="S58" s="128">
        <v>0</v>
      </c>
    </row>
    <row r="59" spans="1:19" ht="39.950000000000003" customHeight="1">
      <c r="A59" s="117" t="s">
        <v>150</v>
      </c>
      <c r="B59" s="118" t="s">
        <v>194</v>
      </c>
      <c r="C59" s="51"/>
      <c r="D59" s="51"/>
      <c r="E59" s="124">
        <v>0</v>
      </c>
      <c r="F59" s="124">
        <v>0</v>
      </c>
      <c r="G59" s="124">
        <v>0</v>
      </c>
      <c r="H59" s="124">
        <v>0</v>
      </c>
      <c r="I59" s="124">
        <v>0</v>
      </c>
      <c r="J59" s="124">
        <v>0</v>
      </c>
      <c r="K59" s="124">
        <v>0</v>
      </c>
      <c r="L59" s="124">
        <v>0</v>
      </c>
      <c r="M59" s="124">
        <v>0</v>
      </c>
      <c r="N59" s="124">
        <v>0</v>
      </c>
      <c r="O59" s="124">
        <v>0</v>
      </c>
      <c r="P59" s="124">
        <v>0</v>
      </c>
      <c r="Q59" s="124">
        <v>0</v>
      </c>
      <c r="R59" s="124">
        <v>0</v>
      </c>
      <c r="S59" s="128">
        <v>0</v>
      </c>
    </row>
    <row r="60" spans="1:19" ht="39.950000000000003" customHeight="1">
      <c r="A60" s="117" t="s">
        <v>151</v>
      </c>
      <c r="B60" s="118" t="s">
        <v>182</v>
      </c>
      <c r="C60" s="51"/>
      <c r="D60" s="51"/>
      <c r="E60" s="124">
        <v>0</v>
      </c>
      <c r="F60" s="124">
        <v>0</v>
      </c>
      <c r="G60" s="124">
        <v>0</v>
      </c>
      <c r="H60" s="124">
        <v>0</v>
      </c>
      <c r="I60" s="124">
        <v>0</v>
      </c>
      <c r="J60" s="124">
        <v>41740</v>
      </c>
      <c r="K60" s="124">
        <v>37990</v>
      </c>
      <c r="L60" s="124">
        <v>33560</v>
      </c>
      <c r="M60" s="124">
        <v>19474</v>
      </c>
      <c r="N60" s="124">
        <v>24309</v>
      </c>
      <c r="O60" s="124">
        <v>40195</v>
      </c>
      <c r="P60" s="124">
        <v>23825</v>
      </c>
      <c r="Q60" s="124">
        <v>5286</v>
      </c>
      <c r="R60" s="124">
        <v>89262</v>
      </c>
      <c r="S60" s="128">
        <v>19703</v>
      </c>
    </row>
    <row r="61" spans="1:19" ht="39.950000000000003" customHeight="1">
      <c r="A61" s="117" t="s">
        <v>152</v>
      </c>
      <c r="B61" s="118" t="s">
        <v>185</v>
      </c>
      <c r="C61" s="51"/>
      <c r="D61" s="51"/>
      <c r="E61" s="124">
        <v>0</v>
      </c>
      <c r="F61" s="124">
        <v>0</v>
      </c>
      <c r="G61" s="124">
        <v>0</v>
      </c>
      <c r="H61" s="124">
        <v>0</v>
      </c>
      <c r="I61" s="124">
        <v>0</v>
      </c>
      <c r="J61" s="124">
        <v>41740</v>
      </c>
      <c r="K61" s="124">
        <v>37990</v>
      </c>
      <c r="L61" s="124">
        <v>33560</v>
      </c>
      <c r="M61" s="124">
        <v>19474</v>
      </c>
      <c r="N61" s="124">
        <v>24309</v>
      </c>
      <c r="O61" s="124">
        <v>40195</v>
      </c>
      <c r="P61" s="124">
        <v>23825</v>
      </c>
      <c r="Q61" s="124">
        <v>5286</v>
      </c>
      <c r="R61" s="124">
        <v>89262</v>
      </c>
      <c r="S61" s="128">
        <v>19703</v>
      </c>
    </row>
    <row r="62" spans="1:19" ht="39.950000000000003" customHeight="1">
      <c r="A62" s="119" t="s">
        <v>153</v>
      </c>
      <c r="B62" s="120" t="s">
        <v>195</v>
      </c>
      <c r="C62" s="51"/>
      <c r="D62" s="51"/>
      <c r="E62" s="124">
        <v>0</v>
      </c>
      <c r="F62" s="124">
        <v>0</v>
      </c>
      <c r="G62" s="124">
        <v>0</v>
      </c>
      <c r="H62" s="124">
        <v>0</v>
      </c>
      <c r="I62" s="124">
        <v>0</v>
      </c>
      <c r="J62" s="124">
        <v>0</v>
      </c>
      <c r="K62" s="124">
        <v>0</v>
      </c>
      <c r="L62" s="124">
        <v>0</v>
      </c>
      <c r="M62" s="124">
        <v>0</v>
      </c>
      <c r="N62" s="124">
        <v>0</v>
      </c>
      <c r="O62" s="124">
        <v>0</v>
      </c>
      <c r="P62" s="124">
        <v>0</v>
      </c>
      <c r="Q62" s="124">
        <v>0</v>
      </c>
      <c r="R62" s="124">
        <v>0</v>
      </c>
      <c r="S62" s="128">
        <v>0</v>
      </c>
    </row>
    <row r="63" spans="1:19" ht="39.950000000000003" customHeight="1">
      <c r="A63" s="119" t="s">
        <v>154</v>
      </c>
      <c r="B63" s="120" t="s">
        <v>196</v>
      </c>
      <c r="C63" s="51"/>
      <c r="D63" s="51"/>
      <c r="E63" s="124">
        <v>0</v>
      </c>
      <c r="F63" s="124">
        <v>0</v>
      </c>
      <c r="G63" s="124">
        <v>0</v>
      </c>
      <c r="H63" s="124">
        <v>0</v>
      </c>
      <c r="I63" s="124">
        <v>0</v>
      </c>
      <c r="J63" s="124">
        <v>0</v>
      </c>
      <c r="K63" s="124">
        <v>0</v>
      </c>
      <c r="L63" s="124">
        <v>0</v>
      </c>
      <c r="M63" s="124">
        <v>0</v>
      </c>
      <c r="N63" s="124">
        <v>0</v>
      </c>
      <c r="O63" s="124">
        <v>0</v>
      </c>
      <c r="P63" s="124">
        <v>0</v>
      </c>
      <c r="Q63" s="124">
        <v>0</v>
      </c>
      <c r="R63" s="124">
        <v>0</v>
      </c>
      <c r="S63" s="128">
        <v>0</v>
      </c>
    </row>
    <row r="64" spans="1:19" ht="39.950000000000003" customHeight="1">
      <c r="A64" s="119" t="s">
        <v>155</v>
      </c>
      <c r="B64" s="120" t="s">
        <v>183</v>
      </c>
      <c r="C64" s="51"/>
      <c r="D64" s="51"/>
      <c r="E64" s="124">
        <v>0</v>
      </c>
      <c r="F64" s="124">
        <v>0</v>
      </c>
      <c r="G64" s="124">
        <v>0</v>
      </c>
      <c r="H64" s="124">
        <v>0</v>
      </c>
      <c r="I64" s="124">
        <v>0</v>
      </c>
      <c r="J64" s="124">
        <v>0</v>
      </c>
      <c r="K64" s="124">
        <v>6107</v>
      </c>
      <c r="L64" s="124">
        <v>4273</v>
      </c>
      <c r="M64" s="128">
        <v>0</v>
      </c>
      <c r="N64" s="124">
        <v>4053</v>
      </c>
      <c r="O64" s="124">
        <v>9080</v>
      </c>
      <c r="P64" s="124">
        <v>3479</v>
      </c>
      <c r="Q64" s="124">
        <v>4610</v>
      </c>
      <c r="R64" s="124">
        <v>7684</v>
      </c>
      <c r="S64" s="128">
        <v>2020</v>
      </c>
    </row>
    <row r="65" spans="1:19" ht="39.950000000000003" customHeight="1">
      <c r="A65" s="119" t="s">
        <v>156</v>
      </c>
      <c r="B65" s="120" t="s">
        <v>184</v>
      </c>
      <c r="C65" s="51"/>
      <c r="D65" s="51"/>
      <c r="E65" s="124">
        <v>0</v>
      </c>
      <c r="F65" s="124">
        <v>0</v>
      </c>
      <c r="G65" s="124">
        <v>0</v>
      </c>
      <c r="H65" s="124">
        <v>0</v>
      </c>
      <c r="I65" s="124">
        <v>0</v>
      </c>
      <c r="J65" s="124">
        <v>0</v>
      </c>
      <c r="K65" s="124">
        <v>6107</v>
      </c>
      <c r="L65" s="124">
        <v>4273</v>
      </c>
      <c r="M65" s="128">
        <v>0</v>
      </c>
      <c r="N65" s="124">
        <v>4053</v>
      </c>
      <c r="O65" s="124">
        <v>9080</v>
      </c>
      <c r="P65" s="124">
        <v>3479</v>
      </c>
      <c r="Q65" s="124">
        <v>4610</v>
      </c>
      <c r="R65" s="124">
        <v>7684</v>
      </c>
      <c r="S65" s="128">
        <v>2020</v>
      </c>
    </row>
  </sheetData>
  <pageMargins left="0.7" right="0.7" top="0.78740157499999996" bottom="0.78740157499999996" header="0.3" footer="0.3"/>
  <pageSetup paperSize="9" scale="2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801" activePane="bottomLeft" state="frozen"/>
      <selection activeCell="A3293" sqref="A3293"/>
      <selection pane="bottomLeft" activeCell="S858" sqref="S85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v>9353</v>
      </c>
      <c r="O8" s="37">
        <v>9353</v>
      </c>
      <c r="P8" s="37">
        <v>9353</v>
      </c>
      <c r="Q8" s="37">
        <v>9353</v>
      </c>
      <c r="R8" s="37">
        <v>9353</v>
      </c>
      <c r="S8" s="37">
        <v>9353</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1048</v>
      </c>
      <c r="M10" s="37">
        <v>1048</v>
      </c>
      <c r="N10" s="37">
        <v>1048</v>
      </c>
      <c r="O10" s="37">
        <v>1048</v>
      </c>
      <c r="P10" s="37">
        <v>1048</v>
      </c>
      <c r="Q10" s="37">
        <v>1048</v>
      </c>
      <c r="R10" s="37">
        <v>1048</v>
      </c>
      <c r="S10" s="37">
        <v>1048</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13817</v>
      </c>
      <c r="E18" s="37">
        <v>13817</v>
      </c>
      <c r="F18" s="37">
        <v>13817</v>
      </c>
      <c r="G18" s="37">
        <v>13817</v>
      </c>
      <c r="H18" s="37">
        <v>13817</v>
      </c>
      <c r="I18" s="37">
        <v>13817</v>
      </c>
      <c r="J18" s="37">
        <v>13817</v>
      </c>
      <c r="K18" s="37">
        <v>13817</v>
      </c>
      <c r="L18" s="37">
        <v>13817</v>
      </c>
      <c r="M18" s="37">
        <v>13817</v>
      </c>
      <c r="N18" s="37">
        <v>13817</v>
      </c>
      <c r="O18" s="37">
        <v>13817</v>
      </c>
      <c r="P18" s="37">
        <v>13817</v>
      </c>
      <c r="Q18" s="37">
        <v>13817</v>
      </c>
      <c r="R18" s="37">
        <v>13817</v>
      </c>
      <c r="S18" s="37">
        <v>13817</v>
      </c>
    </row>
    <row r="19" spans="2:19">
      <c r="B19" s="6">
        <v>2006</v>
      </c>
      <c r="C19" s="37">
        <v>11333</v>
      </c>
      <c r="D19" s="37">
        <v>11333</v>
      </c>
      <c r="E19" s="37">
        <v>11333</v>
      </c>
      <c r="F19" s="37">
        <v>11333</v>
      </c>
      <c r="G19" s="37">
        <v>11333</v>
      </c>
      <c r="H19" s="37">
        <v>11333</v>
      </c>
      <c r="I19" s="37">
        <v>11333</v>
      </c>
      <c r="J19" s="37">
        <v>11333</v>
      </c>
      <c r="K19" s="37">
        <v>11333</v>
      </c>
      <c r="L19" s="37">
        <v>11333</v>
      </c>
      <c r="M19" s="37">
        <v>11333</v>
      </c>
      <c r="N19" s="37">
        <v>11333</v>
      </c>
      <c r="O19" s="37">
        <v>11333</v>
      </c>
      <c r="P19" s="37">
        <v>11333</v>
      </c>
      <c r="Q19" s="37">
        <v>11333</v>
      </c>
      <c r="R19" s="37">
        <v>11333</v>
      </c>
      <c r="S19" s="37">
        <v>11333</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177287</v>
      </c>
      <c r="D22" s="37">
        <v>177287</v>
      </c>
      <c r="E22" s="37">
        <v>177287</v>
      </c>
      <c r="F22" s="37">
        <v>177287</v>
      </c>
      <c r="G22" s="37">
        <v>177287</v>
      </c>
      <c r="H22" s="37">
        <v>177287</v>
      </c>
      <c r="I22" s="37">
        <v>177287</v>
      </c>
      <c r="J22" s="37">
        <v>177287</v>
      </c>
      <c r="K22" s="37">
        <v>177287</v>
      </c>
      <c r="L22" s="37">
        <v>177287</v>
      </c>
      <c r="M22" s="37">
        <v>177287</v>
      </c>
      <c r="N22" s="37">
        <v>177287</v>
      </c>
      <c r="O22" s="37">
        <v>177287</v>
      </c>
      <c r="P22" s="37">
        <v>177287</v>
      </c>
      <c r="Q22" s="37">
        <v>177287</v>
      </c>
      <c r="R22" s="37">
        <v>177287</v>
      </c>
      <c r="S22" s="37">
        <v>177287</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188620</v>
      </c>
      <c r="D96" s="8">
        <f>SUM(D18:D95)</f>
        <v>202437</v>
      </c>
      <c r="E96" s="8">
        <f>SUM(E17:E95)</f>
        <v>202437</v>
      </c>
      <c r="F96" s="8">
        <f>SUM(F16:F95)</f>
        <v>202437</v>
      </c>
      <c r="G96" s="8">
        <f>SUM(G15:G95)</f>
        <v>202437</v>
      </c>
      <c r="H96" s="8">
        <f>SUM(H9:H95)</f>
        <v>202437</v>
      </c>
      <c r="I96" s="8">
        <f>SUM(I9:I95)</f>
        <v>202437</v>
      </c>
      <c r="J96" s="8">
        <f t="shared" ref="J96:L96" si="0">SUM(J9:J95)</f>
        <v>202437</v>
      </c>
      <c r="K96" s="8">
        <f>SUM(K9:K95)</f>
        <v>202437</v>
      </c>
      <c r="L96" s="8">
        <f t="shared" si="0"/>
        <v>203485</v>
      </c>
      <c r="M96" s="8">
        <f>SUM(M9:M95)</f>
        <v>203485</v>
      </c>
      <c r="N96" s="11">
        <f>SUM(N5:N95)</f>
        <v>212838</v>
      </c>
      <c r="O96" s="11">
        <f>SUM(O5:O95)</f>
        <v>212838</v>
      </c>
      <c r="P96" s="11">
        <f>SUM(P5:P95)</f>
        <v>212838</v>
      </c>
      <c r="Q96" s="11">
        <f>SUM(Q5:Q95)</f>
        <v>212838</v>
      </c>
      <c r="R96" s="11">
        <f>SUM(R3:R95)</f>
        <v>212838</v>
      </c>
      <c r="S96" s="11">
        <f>SUM(S3:S95)</f>
        <v>212838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133472</v>
      </c>
      <c r="D209" s="37">
        <v>133472</v>
      </c>
      <c r="E209" s="37">
        <v>133472</v>
      </c>
      <c r="F209" s="37">
        <v>133472</v>
      </c>
      <c r="G209" s="37">
        <v>133472</v>
      </c>
      <c r="H209" s="37">
        <v>133472</v>
      </c>
      <c r="I209" s="37">
        <v>133472</v>
      </c>
      <c r="J209" s="37">
        <v>133472</v>
      </c>
      <c r="K209" s="37">
        <v>133472</v>
      </c>
      <c r="L209" s="37">
        <v>133472</v>
      </c>
      <c r="M209" s="37">
        <v>133472</v>
      </c>
      <c r="N209" s="37">
        <v>133472</v>
      </c>
      <c r="O209" s="37">
        <v>133472</v>
      </c>
      <c r="P209" s="37">
        <v>133472</v>
      </c>
      <c r="Q209" s="37">
        <v>133472</v>
      </c>
      <c r="R209" s="37">
        <v>133472</v>
      </c>
      <c r="S209" s="37">
        <v>133472</v>
      </c>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293776</v>
      </c>
      <c r="D212" s="37">
        <v>293776</v>
      </c>
      <c r="E212" s="37">
        <v>293776</v>
      </c>
      <c r="F212" s="37">
        <v>293776</v>
      </c>
      <c r="G212" s="37">
        <v>293776</v>
      </c>
      <c r="H212" s="37">
        <v>293776</v>
      </c>
      <c r="I212" s="37">
        <v>293776</v>
      </c>
      <c r="J212" s="37">
        <v>293776</v>
      </c>
      <c r="K212" s="37">
        <v>293776</v>
      </c>
      <c r="L212" s="37">
        <v>293776</v>
      </c>
      <c r="M212" s="37">
        <v>293776</v>
      </c>
      <c r="N212" s="37">
        <v>293776</v>
      </c>
      <c r="O212" s="37">
        <v>293776</v>
      </c>
      <c r="P212" s="37">
        <v>293776</v>
      </c>
      <c r="Q212" s="37">
        <v>293776</v>
      </c>
      <c r="R212" s="37">
        <v>293776</v>
      </c>
      <c r="S212" s="37">
        <v>293776</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427248</v>
      </c>
      <c r="D286" s="8">
        <f>SUM(D208:D285)</f>
        <v>427248</v>
      </c>
      <c r="E286" s="8">
        <f>SUM(E207:E285)</f>
        <v>427248</v>
      </c>
      <c r="F286" s="8">
        <f>SUM(F206:F285)</f>
        <v>427248</v>
      </c>
      <c r="G286" s="8">
        <f>SUM(G205:G285)</f>
        <v>427248</v>
      </c>
      <c r="H286" s="8">
        <f>SUM(H199:H285)</f>
        <v>427248</v>
      </c>
      <c r="I286" s="8">
        <f>SUM(I199:I285)</f>
        <v>427248</v>
      </c>
      <c r="J286" s="8">
        <f t="shared" ref="J286:L286" si="2">SUM(J199:J285)</f>
        <v>427248</v>
      </c>
      <c r="K286" s="8">
        <f>SUM(K199:K285)</f>
        <v>427248</v>
      </c>
      <c r="L286" s="8">
        <f t="shared" si="2"/>
        <v>427248</v>
      </c>
      <c r="M286" s="8">
        <f>SUM(M199:M285)</f>
        <v>427248</v>
      </c>
      <c r="N286" s="11">
        <f>SUM(N194:N285)</f>
        <v>427248</v>
      </c>
      <c r="O286" s="11">
        <f>SUM(O194:O285)</f>
        <v>427248</v>
      </c>
      <c r="P286" s="11">
        <f>SUM(P194:P285)</f>
        <v>427248</v>
      </c>
      <c r="Q286" s="11">
        <f>SUM(Q194:Q285)</f>
        <v>427248</v>
      </c>
      <c r="R286" s="11">
        <f>SUM(R193:R285)</f>
        <v>427248</v>
      </c>
      <c r="S286" s="11">
        <f>SUM(S193:S285)</f>
        <v>427248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v>250</v>
      </c>
      <c r="G301" s="37">
        <v>250</v>
      </c>
      <c r="H301" s="37">
        <v>250</v>
      </c>
      <c r="I301" s="37">
        <v>250</v>
      </c>
      <c r="J301" s="37">
        <v>250</v>
      </c>
      <c r="K301" s="37">
        <v>250</v>
      </c>
      <c r="L301" s="37">
        <v>250</v>
      </c>
      <c r="M301" s="37">
        <v>250</v>
      </c>
      <c r="N301" s="37">
        <v>250</v>
      </c>
      <c r="O301" s="37">
        <v>250</v>
      </c>
      <c r="P301" s="37">
        <v>250</v>
      </c>
      <c r="Q301" s="37">
        <v>250</v>
      </c>
      <c r="R301" s="37">
        <v>250</v>
      </c>
      <c r="S301" s="37">
        <v>250</v>
      </c>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v>71635</v>
      </c>
      <c r="E303" s="37">
        <v>71635</v>
      </c>
      <c r="F303" s="37">
        <v>71635</v>
      </c>
      <c r="G303" s="37">
        <v>71635</v>
      </c>
      <c r="H303" s="37">
        <v>71635</v>
      </c>
      <c r="I303" s="37">
        <v>71635</v>
      </c>
      <c r="J303" s="37">
        <v>71635</v>
      </c>
      <c r="K303" s="37">
        <v>71635</v>
      </c>
      <c r="L303" s="37">
        <v>71635</v>
      </c>
      <c r="M303" s="37">
        <v>71635</v>
      </c>
      <c r="N303" s="37">
        <v>71635</v>
      </c>
      <c r="O303" s="37">
        <v>71635</v>
      </c>
      <c r="P303" s="37">
        <v>71635</v>
      </c>
      <c r="Q303" s="37">
        <v>71635</v>
      </c>
      <c r="R303" s="37">
        <v>71635</v>
      </c>
      <c r="S303" s="37">
        <v>71635</v>
      </c>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71635</v>
      </c>
      <c r="E381" s="8">
        <f>SUM(E302:E380)</f>
        <v>71635</v>
      </c>
      <c r="F381" s="8">
        <f>SUM(F301:F380)</f>
        <v>71885</v>
      </c>
      <c r="G381" s="8">
        <f>SUM(G300:G380)</f>
        <v>71885</v>
      </c>
      <c r="H381" s="8">
        <f>SUM(H294:H380)</f>
        <v>71885</v>
      </c>
      <c r="I381" s="8">
        <f>SUM(I294:I380)</f>
        <v>71885</v>
      </c>
      <c r="J381" s="8">
        <f t="shared" ref="J381" si="3">SUM(J294:J380)</f>
        <v>71885</v>
      </c>
      <c r="K381" s="8">
        <f>SUM(K294:K380)</f>
        <v>71885</v>
      </c>
      <c r="L381" s="8">
        <f t="shared" ref="L381" si="4">SUM(L294:L380)</f>
        <v>71885</v>
      </c>
      <c r="M381" s="8">
        <f>SUM(M294:M380)</f>
        <v>71885</v>
      </c>
      <c r="N381" s="11">
        <f>SUM(N289:N380)</f>
        <v>71885</v>
      </c>
      <c r="O381" s="11">
        <f>SUM(O289:O380)</f>
        <v>71885</v>
      </c>
      <c r="P381" s="11">
        <f>SUM(P289:P380)</f>
        <v>71885</v>
      </c>
      <c r="Q381" s="11">
        <f>SUM(Q289:Q380)</f>
        <v>71885</v>
      </c>
      <c r="R381" s="11">
        <f>SUM(R288:R380)</f>
        <v>71885</v>
      </c>
      <c r="S381" s="11">
        <f>SUM(S288:S380)</f>
        <v>71885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73</v>
      </c>
      <c r="L486" s="37">
        <v>73</v>
      </c>
      <c r="M486" s="37">
        <v>73</v>
      </c>
      <c r="N486" s="37">
        <v>73</v>
      </c>
      <c r="O486" s="37">
        <v>73</v>
      </c>
      <c r="P486" s="37">
        <v>73</v>
      </c>
      <c r="Q486" s="37">
        <v>73</v>
      </c>
      <c r="R486" s="37">
        <v>73</v>
      </c>
      <c r="S486" s="37">
        <v>73</v>
      </c>
    </row>
    <row r="487" spans="1:19">
      <c r="B487" s="6">
        <v>2013</v>
      </c>
      <c r="C487" s="36"/>
      <c r="D487" s="36"/>
      <c r="E487" s="36"/>
      <c r="F487" s="36"/>
      <c r="G487" s="36"/>
      <c r="H487" s="36"/>
      <c r="I487" s="36"/>
      <c r="J487" s="37">
        <v>387</v>
      </c>
      <c r="K487" s="37">
        <v>387</v>
      </c>
      <c r="L487" s="37">
        <v>387</v>
      </c>
      <c r="M487" s="37">
        <v>387</v>
      </c>
      <c r="N487" s="37">
        <v>387</v>
      </c>
      <c r="O487" s="37">
        <v>387</v>
      </c>
      <c r="P487" s="37">
        <v>387</v>
      </c>
      <c r="Q487" s="37">
        <v>387</v>
      </c>
      <c r="R487" s="37">
        <v>387</v>
      </c>
      <c r="S487" s="37">
        <v>387</v>
      </c>
    </row>
    <row r="488" spans="1:19">
      <c r="B488" s="6">
        <v>2012</v>
      </c>
      <c r="C488" s="36"/>
      <c r="D488" s="36"/>
      <c r="E488" s="36"/>
      <c r="F488" s="36"/>
      <c r="G488" s="36"/>
      <c r="H488" s="36"/>
      <c r="I488" s="37">
        <v>446</v>
      </c>
      <c r="J488" s="37">
        <v>446</v>
      </c>
      <c r="K488" s="37">
        <v>446</v>
      </c>
      <c r="L488" s="37">
        <v>446</v>
      </c>
      <c r="M488" s="37">
        <v>446</v>
      </c>
      <c r="N488" s="37">
        <v>446</v>
      </c>
      <c r="O488" s="37">
        <v>446</v>
      </c>
      <c r="P488" s="37">
        <v>446</v>
      </c>
      <c r="Q488" s="37">
        <v>446</v>
      </c>
      <c r="R488" s="37">
        <v>446</v>
      </c>
      <c r="S488" s="37">
        <v>446</v>
      </c>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v>74</v>
      </c>
      <c r="G491" s="37">
        <v>74</v>
      </c>
      <c r="H491" s="37">
        <v>74</v>
      </c>
      <c r="I491" s="37">
        <v>74</v>
      </c>
      <c r="J491" s="37">
        <v>74</v>
      </c>
      <c r="K491" s="37">
        <v>74</v>
      </c>
      <c r="L491" s="37">
        <v>74</v>
      </c>
      <c r="M491" s="37">
        <v>74</v>
      </c>
      <c r="N491" s="37">
        <v>74</v>
      </c>
      <c r="O491" s="37">
        <v>74</v>
      </c>
      <c r="P491" s="37">
        <v>74</v>
      </c>
      <c r="Q491" s="37">
        <v>74</v>
      </c>
      <c r="R491" s="37">
        <v>74</v>
      </c>
      <c r="S491" s="37">
        <v>74</v>
      </c>
    </row>
    <row r="492" spans="1:19">
      <c r="B492" s="6">
        <v>2008</v>
      </c>
      <c r="C492" s="36"/>
      <c r="D492" s="36"/>
      <c r="E492" s="37">
        <v>74</v>
      </c>
      <c r="F492" s="37">
        <v>74</v>
      </c>
      <c r="G492" s="37">
        <v>74</v>
      </c>
      <c r="H492" s="37">
        <v>74</v>
      </c>
      <c r="I492" s="37">
        <v>74</v>
      </c>
      <c r="J492" s="37">
        <v>74</v>
      </c>
      <c r="K492" s="37">
        <v>74</v>
      </c>
      <c r="L492" s="37">
        <v>74</v>
      </c>
      <c r="M492" s="37">
        <v>74</v>
      </c>
      <c r="N492" s="37">
        <v>74</v>
      </c>
      <c r="O492" s="37">
        <v>74</v>
      </c>
      <c r="P492" s="37">
        <v>74</v>
      </c>
      <c r="Q492" s="37">
        <v>74</v>
      </c>
      <c r="R492" s="37">
        <v>74</v>
      </c>
      <c r="S492" s="37">
        <v>74</v>
      </c>
    </row>
    <row r="493" spans="1:19">
      <c r="B493" s="6">
        <v>2007</v>
      </c>
      <c r="C493" s="36"/>
      <c r="D493" s="37">
        <v>15087</v>
      </c>
      <c r="E493" s="37">
        <v>15087</v>
      </c>
      <c r="F493" s="37">
        <v>15087</v>
      </c>
      <c r="G493" s="37">
        <v>15087</v>
      </c>
      <c r="H493" s="37">
        <v>15087</v>
      </c>
      <c r="I493" s="37">
        <v>15087</v>
      </c>
      <c r="J493" s="37">
        <v>15087</v>
      </c>
      <c r="K493" s="37">
        <v>15087</v>
      </c>
      <c r="L493" s="37">
        <v>15087</v>
      </c>
      <c r="M493" s="37">
        <v>15087</v>
      </c>
      <c r="N493" s="37">
        <v>15087</v>
      </c>
      <c r="O493" s="37">
        <v>15087</v>
      </c>
      <c r="P493" s="37">
        <v>15087</v>
      </c>
      <c r="Q493" s="37">
        <v>15087</v>
      </c>
      <c r="R493" s="37">
        <v>15087</v>
      </c>
      <c r="S493" s="37">
        <v>15087</v>
      </c>
    </row>
    <row r="494" spans="1:19">
      <c r="B494" s="6">
        <v>2006</v>
      </c>
      <c r="C494" s="37">
        <v>377</v>
      </c>
      <c r="D494" s="37">
        <v>377</v>
      </c>
      <c r="E494" s="37">
        <v>377</v>
      </c>
      <c r="F494" s="37">
        <v>377</v>
      </c>
      <c r="G494" s="37">
        <v>377</v>
      </c>
      <c r="H494" s="37">
        <v>377</v>
      </c>
      <c r="I494" s="37">
        <v>377</v>
      </c>
      <c r="J494" s="37">
        <v>377</v>
      </c>
      <c r="K494" s="37">
        <v>377</v>
      </c>
      <c r="L494" s="37">
        <v>377</v>
      </c>
      <c r="M494" s="37">
        <v>377</v>
      </c>
      <c r="N494" s="37">
        <v>377</v>
      </c>
      <c r="O494" s="37">
        <v>377</v>
      </c>
      <c r="P494" s="37">
        <v>377</v>
      </c>
      <c r="Q494" s="37">
        <v>377</v>
      </c>
      <c r="R494" s="37">
        <v>377</v>
      </c>
      <c r="S494" s="37">
        <v>377</v>
      </c>
    </row>
    <row r="495" spans="1:19">
      <c r="B495" s="6">
        <v>2005</v>
      </c>
      <c r="C495" s="37">
        <v>67</v>
      </c>
      <c r="D495" s="37">
        <v>67</v>
      </c>
      <c r="E495" s="37">
        <v>67</v>
      </c>
      <c r="F495" s="37">
        <v>67</v>
      </c>
      <c r="G495" s="37">
        <v>67</v>
      </c>
      <c r="H495" s="37">
        <v>67</v>
      </c>
      <c r="I495" s="37">
        <v>67</v>
      </c>
      <c r="J495" s="37">
        <v>67</v>
      </c>
      <c r="K495" s="37">
        <v>67</v>
      </c>
      <c r="L495" s="37">
        <v>67</v>
      </c>
      <c r="M495" s="37">
        <v>67</v>
      </c>
      <c r="N495" s="37">
        <v>67</v>
      </c>
      <c r="O495" s="37">
        <v>67</v>
      </c>
      <c r="P495" s="37">
        <v>67</v>
      </c>
      <c r="Q495" s="37">
        <v>67</v>
      </c>
      <c r="R495" s="37">
        <v>67</v>
      </c>
      <c r="S495" s="37">
        <v>67</v>
      </c>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444</v>
      </c>
      <c r="D571" s="8">
        <f>SUM(D493:D570)</f>
        <v>15531</v>
      </c>
      <c r="E571" s="8">
        <f>SUM(E492:E570)</f>
        <v>15605</v>
      </c>
      <c r="F571" s="8">
        <f>SUM(F491:F570)</f>
        <v>15679</v>
      </c>
      <c r="G571" s="8">
        <f>SUM(G490:G570)</f>
        <v>15679</v>
      </c>
      <c r="H571" s="8">
        <f>SUM(H484:H570)</f>
        <v>15679</v>
      </c>
      <c r="I571" s="8">
        <f>SUM(I484:I570)</f>
        <v>16125</v>
      </c>
      <c r="J571" s="8">
        <f t="shared" ref="J571" si="7">SUM(J484:J570)</f>
        <v>16512</v>
      </c>
      <c r="K571" s="8">
        <f>SUM(K484:K570)</f>
        <v>16585</v>
      </c>
      <c r="L571" s="8">
        <f t="shared" ref="L571" si="8">SUM(L484:L570)</f>
        <v>16585</v>
      </c>
      <c r="M571" s="8">
        <f>SUM(M484:M570)</f>
        <v>16585</v>
      </c>
      <c r="N571" s="11">
        <f>SUM(N479:N570)</f>
        <v>16585</v>
      </c>
      <c r="O571" s="11">
        <f>SUM(O479:O570)</f>
        <v>16585</v>
      </c>
      <c r="P571" s="11">
        <f>SUM(P479:P570)</f>
        <v>16585</v>
      </c>
      <c r="Q571" s="11">
        <f>SUM(Q479:Q570)</f>
        <v>16585</v>
      </c>
      <c r="R571" s="11">
        <f>SUM(R478:R570)</f>
        <v>16585</v>
      </c>
      <c r="S571" s="11">
        <f>SUM(S478:S570)</f>
        <v>16585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1114</v>
      </c>
      <c r="J583" s="37">
        <v>1114</v>
      </c>
      <c r="K583" s="37">
        <v>1114</v>
      </c>
      <c r="L583" s="37">
        <v>1114</v>
      </c>
      <c r="M583" s="37">
        <v>1114</v>
      </c>
      <c r="N583" s="37">
        <v>1114</v>
      </c>
      <c r="O583" s="37">
        <v>1114</v>
      </c>
      <c r="P583" s="37">
        <v>1114</v>
      </c>
      <c r="Q583" s="37">
        <v>1114</v>
      </c>
      <c r="R583" s="37">
        <v>1114</v>
      </c>
      <c r="S583" s="37">
        <v>1114</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v>408</v>
      </c>
      <c r="H585" s="37">
        <v>408</v>
      </c>
      <c r="I585" s="37">
        <v>408</v>
      </c>
      <c r="J585" s="37">
        <v>408</v>
      </c>
      <c r="K585" s="37">
        <v>408</v>
      </c>
      <c r="L585" s="37">
        <v>408</v>
      </c>
      <c r="M585" s="37">
        <v>408</v>
      </c>
      <c r="N585" s="37">
        <v>408</v>
      </c>
      <c r="O585" s="37">
        <v>408</v>
      </c>
      <c r="P585" s="37">
        <v>408</v>
      </c>
      <c r="Q585" s="37">
        <v>408</v>
      </c>
      <c r="R585" s="37">
        <v>408</v>
      </c>
      <c r="S585" s="37">
        <v>408</v>
      </c>
    </row>
    <row r="586" spans="1:19">
      <c r="B586" s="6">
        <v>2009</v>
      </c>
      <c r="C586" s="36"/>
      <c r="D586" s="36"/>
      <c r="E586" s="36"/>
      <c r="F586" s="37">
        <v>47</v>
      </c>
      <c r="G586" s="37">
        <v>47</v>
      </c>
      <c r="H586" s="37">
        <v>47</v>
      </c>
      <c r="I586" s="37">
        <v>47</v>
      </c>
      <c r="J586" s="37">
        <v>47</v>
      </c>
      <c r="K586" s="37">
        <v>47</v>
      </c>
      <c r="L586" s="37">
        <v>47</v>
      </c>
      <c r="M586" s="37">
        <v>47</v>
      </c>
      <c r="N586" s="37">
        <v>47</v>
      </c>
      <c r="O586" s="37">
        <v>47</v>
      </c>
      <c r="P586" s="37">
        <v>47</v>
      </c>
      <c r="Q586" s="37">
        <v>47</v>
      </c>
      <c r="R586" s="37">
        <v>47</v>
      </c>
      <c r="S586" s="37">
        <v>47</v>
      </c>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47</v>
      </c>
      <c r="G666" s="8">
        <f>SUM(G585:G665)</f>
        <v>455</v>
      </c>
      <c r="H666" s="8">
        <f>SUM(H579:H665)</f>
        <v>455</v>
      </c>
      <c r="I666" s="8">
        <f>SUM(I579:I665)</f>
        <v>1569</v>
      </c>
      <c r="J666" s="8">
        <f t="shared" ref="J666" si="9">SUM(J579:J665)</f>
        <v>1569</v>
      </c>
      <c r="K666" s="8">
        <f>SUM(K579:K665)</f>
        <v>1569</v>
      </c>
      <c r="L666" s="8">
        <f t="shared" ref="L666" si="10">SUM(L579:L665)</f>
        <v>1569</v>
      </c>
      <c r="M666" s="8">
        <f>SUM(M579:M665)</f>
        <v>1569</v>
      </c>
      <c r="N666" s="11">
        <f>SUM(N574:N665)</f>
        <v>1569</v>
      </c>
      <c r="O666" s="11">
        <f>SUM(O574:O665)</f>
        <v>1569</v>
      </c>
      <c r="P666" s="11">
        <f>SUM(P574:P665)</f>
        <v>1569</v>
      </c>
      <c r="Q666" s="11">
        <f>SUM(Q574:Q665)</f>
        <v>1569</v>
      </c>
      <c r="R666" s="11">
        <f>SUM(R573:R665)</f>
        <v>1569</v>
      </c>
      <c r="S666" s="11">
        <f>SUM(S573:S665)</f>
        <v>1569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v>211</v>
      </c>
      <c r="N769" s="37">
        <v>211</v>
      </c>
      <c r="O769" s="37">
        <v>211</v>
      </c>
      <c r="P769" s="37">
        <v>211</v>
      </c>
      <c r="Q769" s="37">
        <v>211</v>
      </c>
      <c r="R769" s="37">
        <v>211</v>
      </c>
      <c r="S769" s="37">
        <v>211</v>
      </c>
    </row>
    <row r="770" spans="2:19">
      <c r="B770" s="6">
        <v>2015</v>
      </c>
      <c r="C770" s="36"/>
      <c r="D770" s="36"/>
      <c r="E770" s="36"/>
      <c r="F770" s="36"/>
      <c r="G770" s="36"/>
      <c r="H770" s="36"/>
      <c r="I770" s="36"/>
      <c r="J770" s="36"/>
      <c r="K770" s="36"/>
      <c r="L770" s="37">
        <v>2972</v>
      </c>
      <c r="M770" s="37">
        <v>2972</v>
      </c>
      <c r="N770" s="37">
        <v>2972</v>
      </c>
      <c r="O770" s="37">
        <v>2972</v>
      </c>
      <c r="P770" s="37">
        <v>2972</v>
      </c>
      <c r="Q770" s="37">
        <v>2972</v>
      </c>
      <c r="R770" s="37">
        <v>2972</v>
      </c>
      <c r="S770" s="37">
        <v>2972</v>
      </c>
    </row>
    <row r="771" spans="2:19">
      <c r="B771" s="6">
        <v>2014</v>
      </c>
      <c r="C771" s="36"/>
      <c r="D771" s="36"/>
      <c r="E771" s="36"/>
      <c r="F771" s="36"/>
      <c r="G771" s="36"/>
      <c r="H771" s="36"/>
      <c r="I771" s="36"/>
      <c r="J771" s="36"/>
      <c r="K771" s="37">
        <v>1206</v>
      </c>
      <c r="L771" s="37">
        <v>1206</v>
      </c>
      <c r="M771" s="37">
        <v>1206</v>
      </c>
      <c r="N771" s="37">
        <v>1206</v>
      </c>
      <c r="O771" s="37">
        <v>1206</v>
      </c>
      <c r="P771" s="37">
        <v>1206</v>
      </c>
      <c r="Q771" s="37">
        <v>1206</v>
      </c>
      <c r="R771" s="37">
        <v>1206</v>
      </c>
      <c r="S771" s="37">
        <v>1206</v>
      </c>
    </row>
    <row r="772" spans="2:19">
      <c r="B772" s="6">
        <v>2013</v>
      </c>
      <c r="C772" s="36"/>
      <c r="D772" s="36"/>
      <c r="E772" s="36"/>
      <c r="F772" s="36"/>
      <c r="G772" s="36"/>
      <c r="H772" s="36"/>
      <c r="I772" s="36"/>
      <c r="J772" s="37">
        <v>190</v>
      </c>
      <c r="K772" s="37">
        <v>190</v>
      </c>
      <c r="L772" s="37">
        <v>190</v>
      </c>
      <c r="M772" s="37">
        <v>190</v>
      </c>
      <c r="N772" s="37">
        <v>190</v>
      </c>
      <c r="O772" s="37">
        <v>190</v>
      </c>
      <c r="P772" s="37">
        <v>190</v>
      </c>
      <c r="Q772" s="37">
        <v>190</v>
      </c>
      <c r="R772" s="37">
        <v>190</v>
      </c>
      <c r="S772" s="37">
        <v>190</v>
      </c>
    </row>
    <row r="773" spans="2:19">
      <c r="B773" s="6">
        <v>2012</v>
      </c>
      <c r="C773" s="36"/>
      <c r="D773" s="36"/>
      <c r="E773" s="36"/>
      <c r="F773" s="36"/>
      <c r="G773" s="36"/>
      <c r="H773" s="36"/>
      <c r="I773" s="37">
        <v>755</v>
      </c>
      <c r="J773" s="37">
        <v>755</v>
      </c>
      <c r="K773" s="37">
        <v>755</v>
      </c>
      <c r="L773" s="37">
        <v>755</v>
      </c>
      <c r="M773" s="37">
        <v>755</v>
      </c>
      <c r="N773" s="37">
        <v>755</v>
      </c>
      <c r="O773" s="37">
        <v>755</v>
      </c>
      <c r="P773" s="37">
        <v>755</v>
      </c>
      <c r="Q773" s="37">
        <v>755</v>
      </c>
      <c r="R773" s="37">
        <v>755</v>
      </c>
      <c r="S773" s="37">
        <v>755</v>
      </c>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v>1780</v>
      </c>
      <c r="H775" s="37">
        <v>1780</v>
      </c>
      <c r="I775" s="37">
        <v>1780</v>
      </c>
      <c r="J775" s="37">
        <v>1780</v>
      </c>
      <c r="K775" s="37">
        <v>1780</v>
      </c>
      <c r="L775" s="37">
        <v>1780</v>
      </c>
      <c r="M775" s="37">
        <v>1780</v>
      </c>
      <c r="N775" s="37">
        <v>1780</v>
      </c>
      <c r="O775" s="37">
        <v>1780</v>
      </c>
      <c r="P775" s="37">
        <v>1780</v>
      </c>
      <c r="Q775" s="37">
        <v>1780</v>
      </c>
      <c r="R775" s="37">
        <v>1780</v>
      </c>
      <c r="S775" s="37">
        <v>1780</v>
      </c>
    </row>
    <row r="776" spans="2:19">
      <c r="B776" s="6">
        <v>2009</v>
      </c>
      <c r="C776" s="36"/>
      <c r="D776" s="36"/>
      <c r="E776" s="36"/>
      <c r="F776" s="37">
        <v>177</v>
      </c>
      <c r="G776" s="37">
        <v>177</v>
      </c>
      <c r="H776" s="37">
        <v>177</v>
      </c>
      <c r="I776" s="37">
        <v>177</v>
      </c>
      <c r="J776" s="37">
        <v>177</v>
      </c>
      <c r="K776" s="37">
        <v>177</v>
      </c>
      <c r="L776" s="37">
        <v>177</v>
      </c>
      <c r="M776" s="37">
        <v>177</v>
      </c>
      <c r="N776" s="37">
        <v>177</v>
      </c>
      <c r="O776" s="37">
        <v>177</v>
      </c>
      <c r="P776" s="37">
        <v>177</v>
      </c>
      <c r="Q776" s="37">
        <v>177</v>
      </c>
      <c r="R776" s="37">
        <v>177</v>
      </c>
      <c r="S776" s="37">
        <v>177</v>
      </c>
    </row>
    <row r="777" spans="2:19">
      <c r="B777" s="6">
        <v>2008</v>
      </c>
      <c r="C777" s="36"/>
      <c r="D777" s="36"/>
      <c r="E777" s="37">
        <v>296</v>
      </c>
      <c r="F777" s="37">
        <v>296</v>
      </c>
      <c r="G777" s="37">
        <v>296</v>
      </c>
      <c r="H777" s="37">
        <v>296</v>
      </c>
      <c r="I777" s="37">
        <v>296</v>
      </c>
      <c r="J777" s="37">
        <v>296</v>
      </c>
      <c r="K777" s="37">
        <v>296</v>
      </c>
      <c r="L777" s="37">
        <v>296</v>
      </c>
      <c r="M777" s="37">
        <v>296</v>
      </c>
      <c r="N777" s="37">
        <v>296</v>
      </c>
      <c r="O777" s="37">
        <v>296</v>
      </c>
      <c r="P777" s="37">
        <v>296</v>
      </c>
      <c r="Q777" s="37">
        <v>296</v>
      </c>
      <c r="R777" s="37">
        <v>296</v>
      </c>
      <c r="S777" s="37">
        <v>296</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v>1651</v>
      </c>
      <c r="D780" s="37">
        <v>1651</v>
      </c>
      <c r="E780" s="37">
        <v>1651</v>
      </c>
      <c r="F780" s="37">
        <v>1651</v>
      </c>
      <c r="G780" s="37">
        <v>1651</v>
      </c>
      <c r="H780" s="37">
        <v>1651</v>
      </c>
      <c r="I780" s="37">
        <v>1651</v>
      </c>
      <c r="J780" s="37">
        <v>1651</v>
      </c>
      <c r="K780" s="37">
        <v>1651</v>
      </c>
      <c r="L780" s="37">
        <v>1651</v>
      </c>
      <c r="M780" s="37">
        <v>1651</v>
      </c>
      <c r="N780" s="37">
        <v>1651</v>
      </c>
      <c r="O780" s="37">
        <v>1651</v>
      </c>
      <c r="P780" s="37">
        <v>1651</v>
      </c>
      <c r="Q780" s="37">
        <v>1651</v>
      </c>
      <c r="R780" s="37">
        <v>1651</v>
      </c>
      <c r="S780" s="37">
        <v>1651</v>
      </c>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1651</v>
      </c>
      <c r="D856" s="8">
        <f>SUM(D778:D855)</f>
        <v>1651</v>
      </c>
      <c r="E856" s="8">
        <f>SUM(E777:E855)</f>
        <v>1947</v>
      </c>
      <c r="F856" s="8">
        <f>SUM(F776:F855)</f>
        <v>2124</v>
      </c>
      <c r="G856" s="8">
        <f>SUM(G775:G855)</f>
        <v>3904</v>
      </c>
      <c r="H856" s="8">
        <f>SUM(H769:H855)</f>
        <v>3904</v>
      </c>
      <c r="I856" s="8">
        <f>SUM(I769:I855)</f>
        <v>4659</v>
      </c>
      <c r="J856" s="8">
        <f t="shared" ref="J856" si="13">SUM(J769:J855)</f>
        <v>4849</v>
      </c>
      <c r="K856" s="8">
        <f>SUM(K769:K855)</f>
        <v>6055</v>
      </c>
      <c r="L856" s="8">
        <f t="shared" ref="L856" si="14">SUM(L769:L855)</f>
        <v>9027</v>
      </c>
      <c r="M856" s="8">
        <f>SUM(M769:M855)</f>
        <v>9238</v>
      </c>
      <c r="N856" s="11">
        <f>SUM(N764:N855)</f>
        <v>9238</v>
      </c>
      <c r="O856" s="11">
        <f>SUM(O764:O855)</f>
        <v>9238</v>
      </c>
      <c r="P856" s="11">
        <f>SUM(P764:P855)</f>
        <v>9238</v>
      </c>
      <c r="Q856" s="11">
        <f>SUM(Q764:Q855)</f>
        <v>9238</v>
      </c>
      <c r="R856" s="11">
        <f>SUM(R763:R855)</f>
        <v>9238</v>
      </c>
      <c r="S856" s="11">
        <f>SUM(S763:S855)</f>
        <v>9238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160</v>
      </c>
    </row>
    <row r="859" spans="1:19">
      <c r="A859" s="38"/>
      <c r="B859" s="6">
        <v>2021</v>
      </c>
      <c r="C859" s="36"/>
      <c r="D859" s="36"/>
      <c r="E859" s="36"/>
      <c r="F859" s="36"/>
      <c r="G859" s="36"/>
      <c r="H859" s="36"/>
      <c r="I859" s="36"/>
      <c r="J859" s="36"/>
      <c r="K859" s="36"/>
      <c r="L859" s="36"/>
      <c r="M859" s="36"/>
      <c r="N859" s="36"/>
      <c r="O859" s="36"/>
      <c r="P859" s="36"/>
      <c r="Q859" s="36"/>
      <c r="R859" s="37">
        <v>295</v>
      </c>
      <c r="S859" s="37">
        <v>295</v>
      </c>
    </row>
    <row r="860" spans="1:19">
      <c r="B860" s="6">
        <v>2020</v>
      </c>
      <c r="C860" s="36"/>
      <c r="D860" s="36"/>
      <c r="E860" s="36"/>
      <c r="F860" s="36"/>
      <c r="G860" s="36"/>
      <c r="H860" s="36"/>
      <c r="I860" s="36"/>
      <c r="J860" s="36"/>
      <c r="K860" s="36"/>
      <c r="L860" s="36"/>
      <c r="M860" s="36"/>
      <c r="N860" s="36"/>
      <c r="O860" s="36"/>
      <c r="P860" s="36"/>
      <c r="Q860" s="37">
        <v>310</v>
      </c>
      <c r="R860" s="37">
        <v>310</v>
      </c>
      <c r="S860" s="37">
        <v>310</v>
      </c>
    </row>
    <row r="861" spans="1:19">
      <c r="A861" s="40"/>
      <c r="B861" s="6">
        <v>2019</v>
      </c>
      <c r="C861" s="36"/>
      <c r="D861" s="36"/>
      <c r="E861" s="36"/>
      <c r="F861" s="36"/>
      <c r="G861" s="36"/>
      <c r="H861" s="36"/>
      <c r="I861" s="36"/>
      <c r="J861" s="36"/>
      <c r="K861" s="36"/>
      <c r="L861" s="36"/>
      <c r="M861" s="36"/>
      <c r="N861" s="36"/>
      <c r="O861" s="36"/>
      <c r="P861" s="37">
        <v>264</v>
      </c>
      <c r="Q861" s="37">
        <v>264</v>
      </c>
      <c r="R861" s="37">
        <v>264</v>
      </c>
      <c r="S861" s="37">
        <v>264</v>
      </c>
    </row>
    <row r="862" spans="1:19">
      <c r="A862" s="40"/>
      <c r="B862" s="6">
        <v>2018</v>
      </c>
      <c r="C862" s="36"/>
      <c r="D862" s="36"/>
      <c r="E862" s="36"/>
      <c r="F862" s="36"/>
      <c r="G862" s="36"/>
      <c r="H862" s="36"/>
      <c r="I862" s="36"/>
      <c r="J862" s="36"/>
      <c r="K862" s="36"/>
      <c r="L862" s="36"/>
      <c r="M862" s="36"/>
      <c r="N862" s="36"/>
      <c r="O862" s="37">
        <v>350</v>
      </c>
      <c r="P862" s="37">
        <v>350</v>
      </c>
      <c r="Q862" s="37">
        <v>350</v>
      </c>
      <c r="R862" s="37">
        <v>350</v>
      </c>
      <c r="S862" s="37">
        <v>350</v>
      </c>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v>355</v>
      </c>
      <c r="N864" s="37">
        <v>355</v>
      </c>
      <c r="O864" s="37">
        <v>355</v>
      </c>
      <c r="P864" s="37">
        <v>355</v>
      </c>
      <c r="Q864" s="37">
        <v>355</v>
      </c>
      <c r="R864" s="37">
        <v>355</v>
      </c>
      <c r="S864" s="37">
        <v>355</v>
      </c>
    </row>
    <row r="865" spans="2:19">
      <c r="B865" s="6">
        <v>2015</v>
      </c>
      <c r="C865" s="36"/>
      <c r="D865" s="36"/>
      <c r="E865" s="36"/>
      <c r="F865" s="36"/>
      <c r="G865" s="36"/>
      <c r="H865" s="36"/>
      <c r="I865" s="36"/>
      <c r="J865" s="36"/>
      <c r="K865" s="36"/>
      <c r="L865" s="37">
        <v>384</v>
      </c>
      <c r="M865" s="37">
        <v>384</v>
      </c>
      <c r="N865" s="37">
        <v>384</v>
      </c>
      <c r="O865" s="37">
        <v>384</v>
      </c>
      <c r="P865" s="37">
        <v>384</v>
      </c>
      <c r="Q865" s="37">
        <v>384</v>
      </c>
      <c r="R865" s="37">
        <v>384</v>
      </c>
      <c r="S865" s="37">
        <v>384</v>
      </c>
    </row>
    <row r="866" spans="2:19">
      <c r="B866" s="6">
        <v>2014</v>
      </c>
      <c r="C866" s="36"/>
      <c r="D866" s="36"/>
      <c r="E866" s="36"/>
      <c r="F866" s="36"/>
      <c r="G866" s="36"/>
      <c r="H866" s="36"/>
      <c r="I866" s="36"/>
      <c r="J866" s="36"/>
      <c r="K866" s="37">
        <v>227</v>
      </c>
      <c r="L866" s="37">
        <v>227</v>
      </c>
      <c r="M866" s="37">
        <v>227</v>
      </c>
      <c r="N866" s="37">
        <v>227</v>
      </c>
      <c r="O866" s="37">
        <v>227</v>
      </c>
      <c r="P866" s="37">
        <v>227</v>
      </c>
      <c r="Q866" s="37">
        <v>227</v>
      </c>
      <c r="R866" s="37">
        <v>227</v>
      </c>
      <c r="S866" s="37">
        <v>227</v>
      </c>
    </row>
    <row r="867" spans="2:19">
      <c r="B867" s="6">
        <v>2013</v>
      </c>
      <c r="C867" s="36"/>
      <c r="D867" s="36"/>
      <c r="E867" s="36"/>
      <c r="F867" s="36"/>
      <c r="G867" s="36"/>
      <c r="H867" s="36"/>
      <c r="I867" s="36"/>
      <c r="J867" s="37">
        <v>61</v>
      </c>
      <c r="K867" s="37">
        <v>61</v>
      </c>
      <c r="L867" s="37">
        <v>61</v>
      </c>
      <c r="M867" s="37">
        <v>61</v>
      </c>
      <c r="N867" s="37">
        <v>61</v>
      </c>
      <c r="O867" s="37">
        <v>61</v>
      </c>
      <c r="P867" s="37">
        <v>61</v>
      </c>
      <c r="Q867" s="37">
        <v>61</v>
      </c>
      <c r="R867" s="37">
        <v>61</v>
      </c>
      <c r="S867" s="37">
        <v>61</v>
      </c>
    </row>
    <row r="868" spans="2:19">
      <c r="B868" s="6">
        <v>2012</v>
      </c>
      <c r="C868" s="36"/>
      <c r="D868" s="36"/>
      <c r="E868" s="36"/>
      <c r="F868" s="36"/>
      <c r="G868" s="36"/>
      <c r="H868" s="36"/>
      <c r="I868" s="37">
        <v>160</v>
      </c>
      <c r="J868" s="37">
        <v>160</v>
      </c>
      <c r="K868" s="37">
        <v>160</v>
      </c>
      <c r="L868" s="37">
        <v>160</v>
      </c>
      <c r="M868" s="37">
        <v>160</v>
      </c>
      <c r="N868" s="37">
        <v>160</v>
      </c>
      <c r="O868" s="37">
        <v>160</v>
      </c>
      <c r="P868" s="37">
        <v>160</v>
      </c>
      <c r="Q868" s="37">
        <v>160</v>
      </c>
      <c r="R868" s="37">
        <v>160</v>
      </c>
      <c r="S868" s="37">
        <v>160</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260</v>
      </c>
      <c r="H870" s="37">
        <v>260</v>
      </c>
      <c r="I870" s="37">
        <v>260</v>
      </c>
      <c r="J870" s="37">
        <v>260</v>
      </c>
      <c r="K870" s="37">
        <v>260</v>
      </c>
      <c r="L870" s="37">
        <v>260</v>
      </c>
      <c r="M870" s="37">
        <v>260</v>
      </c>
      <c r="N870" s="37">
        <v>260</v>
      </c>
      <c r="O870" s="37">
        <v>260</v>
      </c>
      <c r="P870" s="37">
        <v>260</v>
      </c>
      <c r="Q870" s="37">
        <v>260</v>
      </c>
      <c r="R870" s="37">
        <v>260</v>
      </c>
      <c r="S870" s="37">
        <v>260</v>
      </c>
    </row>
    <row r="871" spans="2:19">
      <c r="B871" s="6">
        <v>2009</v>
      </c>
      <c r="C871" s="36"/>
      <c r="D871" s="36"/>
      <c r="E871" s="36"/>
      <c r="F871" s="37">
        <v>43</v>
      </c>
      <c r="G871" s="37">
        <v>43</v>
      </c>
      <c r="H871" s="37">
        <v>43</v>
      </c>
      <c r="I871" s="37">
        <v>43</v>
      </c>
      <c r="J871" s="37">
        <v>43</v>
      </c>
      <c r="K871" s="37">
        <v>43</v>
      </c>
      <c r="L871" s="37">
        <v>43</v>
      </c>
      <c r="M871" s="37">
        <v>43</v>
      </c>
      <c r="N871" s="37">
        <v>43</v>
      </c>
      <c r="O871" s="37">
        <v>43</v>
      </c>
      <c r="P871" s="37">
        <v>43</v>
      </c>
      <c r="Q871" s="37">
        <v>43</v>
      </c>
      <c r="R871" s="37">
        <v>43</v>
      </c>
      <c r="S871" s="37">
        <v>43</v>
      </c>
    </row>
    <row r="872" spans="2:19">
      <c r="B872" s="6">
        <v>2008</v>
      </c>
      <c r="C872" s="36"/>
      <c r="D872" s="36"/>
      <c r="E872" s="37">
        <v>35</v>
      </c>
      <c r="F872" s="37">
        <v>35</v>
      </c>
      <c r="G872" s="37">
        <v>35</v>
      </c>
      <c r="H872" s="37">
        <v>35</v>
      </c>
      <c r="I872" s="37">
        <v>35</v>
      </c>
      <c r="J872" s="37">
        <v>35</v>
      </c>
      <c r="K872" s="37">
        <v>35</v>
      </c>
      <c r="L872" s="37">
        <v>35</v>
      </c>
      <c r="M872" s="37">
        <v>35</v>
      </c>
      <c r="N872" s="37">
        <v>35</v>
      </c>
      <c r="O872" s="37">
        <v>35</v>
      </c>
      <c r="P872" s="37">
        <v>35</v>
      </c>
      <c r="Q872" s="37">
        <v>35</v>
      </c>
      <c r="R872" s="37">
        <v>35</v>
      </c>
      <c r="S872" s="37">
        <v>35</v>
      </c>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v>42</v>
      </c>
      <c r="D874" s="37">
        <v>42</v>
      </c>
      <c r="E874" s="37">
        <v>42</v>
      </c>
      <c r="F874" s="37">
        <v>42</v>
      </c>
      <c r="G874" s="37">
        <v>42</v>
      </c>
      <c r="H874" s="37">
        <v>42</v>
      </c>
      <c r="I874" s="37">
        <v>42</v>
      </c>
      <c r="J874" s="37">
        <v>42</v>
      </c>
      <c r="K874" s="37">
        <v>42</v>
      </c>
      <c r="L874" s="37">
        <v>42</v>
      </c>
      <c r="M874" s="37">
        <v>42</v>
      </c>
      <c r="N874" s="37">
        <v>42</v>
      </c>
      <c r="O874" s="37">
        <v>42</v>
      </c>
      <c r="P874" s="37">
        <v>42</v>
      </c>
      <c r="Q874" s="37">
        <v>42</v>
      </c>
      <c r="R874" s="37">
        <v>42</v>
      </c>
      <c r="S874" s="37">
        <v>42</v>
      </c>
    </row>
    <row r="875" spans="2:19">
      <c r="B875" s="6">
        <v>2005</v>
      </c>
      <c r="C875" s="37">
        <v>424</v>
      </c>
      <c r="D875" s="37">
        <v>424</v>
      </c>
      <c r="E875" s="37">
        <v>424</v>
      </c>
      <c r="F875" s="37">
        <v>424</v>
      </c>
      <c r="G875" s="37">
        <v>424</v>
      </c>
      <c r="H875" s="37">
        <v>424</v>
      </c>
      <c r="I875" s="37">
        <v>424</v>
      </c>
      <c r="J875" s="37">
        <v>424</v>
      </c>
      <c r="K875" s="37">
        <v>424</v>
      </c>
      <c r="L875" s="37">
        <v>424</v>
      </c>
      <c r="M875" s="37">
        <v>424</v>
      </c>
      <c r="N875" s="37">
        <v>424</v>
      </c>
      <c r="O875" s="37">
        <v>424</v>
      </c>
      <c r="P875" s="37">
        <v>424</v>
      </c>
      <c r="Q875" s="37">
        <v>424</v>
      </c>
      <c r="R875" s="37">
        <v>424</v>
      </c>
      <c r="S875" s="37">
        <v>424</v>
      </c>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466</v>
      </c>
      <c r="D951" s="8">
        <f>SUM(D873:D950)</f>
        <v>466</v>
      </c>
      <c r="E951" s="8">
        <f>SUM(E872:E950)</f>
        <v>501</v>
      </c>
      <c r="F951" s="8">
        <f>SUM(F871:F950)</f>
        <v>544</v>
      </c>
      <c r="G951" s="8">
        <f>SUM(G870:G950)</f>
        <v>804</v>
      </c>
      <c r="H951" s="8">
        <f>SUM(H864:H950)</f>
        <v>804</v>
      </c>
      <c r="I951" s="8">
        <f>SUM(I864:I950)</f>
        <v>964</v>
      </c>
      <c r="J951" s="8">
        <f t="shared" ref="J951" si="15">SUM(J864:J950)</f>
        <v>1025</v>
      </c>
      <c r="K951" s="8">
        <f>SUM(K864:K950)</f>
        <v>1252</v>
      </c>
      <c r="L951" s="8">
        <f t="shared" ref="L951" si="16">SUM(L864:L950)</f>
        <v>1636</v>
      </c>
      <c r="M951" s="8">
        <f>SUM(M864:M950)</f>
        <v>1991</v>
      </c>
      <c r="N951" s="11">
        <f>SUM(N859:N950)</f>
        <v>1991</v>
      </c>
      <c r="O951" s="11">
        <f>SUM(O859:O950)</f>
        <v>2341</v>
      </c>
      <c r="P951" s="11">
        <f>SUM(P859:P950)</f>
        <v>2605</v>
      </c>
      <c r="Q951" s="11">
        <f>SUM(Q859:Q950)</f>
        <v>2915</v>
      </c>
      <c r="R951" s="11">
        <f>SUM(R858:R950)</f>
        <v>3210</v>
      </c>
      <c r="S951" s="11">
        <f>SUM(S858:S950)</f>
        <v>3370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5300</v>
      </c>
      <c r="M960" s="37">
        <v>5300</v>
      </c>
      <c r="N960" s="37">
        <v>5300</v>
      </c>
      <c r="O960" s="37">
        <v>5300</v>
      </c>
      <c r="P960" s="37">
        <v>5300</v>
      </c>
      <c r="Q960" s="37">
        <v>5300</v>
      </c>
      <c r="R960" s="37">
        <v>5300</v>
      </c>
      <c r="S960" s="37">
        <v>5300</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44</v>
      </c>
      <c r="I964" s="37">
        <v>44</v>
      </c>
      <c r="J964" s="37">
        <v>44</v>
      </c>
      <c r="K964" s="37">
        <v>44</v>
      </c>
      <c r="L964" s="37">
        <v>44</v>
      </c>
      <c r="M964" s="37">
        <v>44</v>
      </c>
      <c r="N964" s="37">
        <v>44</v>
      </c>
      <c r="O964" s="37">
        <v>44</v>
      </c>
      <c r="P964" s="37">
        <v>44</v>
      </c>
      <c r="Q964" s="37">
        <v>44</v>
      </c>
      <c r="R964" s="37">
        <v>44</v>
      </c>
      <c r="S964" s="37">
        <v>44</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44</v>
      </c>
      <c r="I1046" s="8">
        <f>SUM(I959:I1045)</f>
        <v>44</v>
      </c>
      <c r="J1046" s="8">
        <f t="shared" ref="J1046" si="17">SUM(J959:J1045)</f>
        <v>44</v>
      </c>
      <c r="K1046" s="8">
        <f>SUM(K959:K1045)</f>
        <v>44</v>
      </c>
      <c r="L1046" s="8">
        <f t="shared" ref="L1046" si="18">SUM(L959:L1045)</f>
        <v>5344</v>
      </c>
      <c r="M1046" s="8">
        <f>SUM(M959:M1045)</f>
        <v>5344</v>
      </c>
      <c r="N1046" s="11">
        <f>SUM(N954:N1045)</f>
        <v>5344</v>
      </c>
      <c r="O1046" s="11">
        <f>SUM(O954:O1045)</f>
        <v>5344</v>
      </c>
      <c r="P1046" s="11">
        <f>SUM(P954:P1045)</f>
        <v>5344</v>
      </c>
      <c r="Q1046" s="11">
        <f>SUM(Q954:Q1045)</f>
        <v>5344</v>
      </c>
      <c r="R1046" s="11">
        <f>SUM(R953:R1045)</f>
        <v>5344</v>
      </c>
      <c r="S1046" s="11">
        <f>SUM(S953:S1045)</f>
        <v>5344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v>917</v>
      </c>
      <c r="F1062" s="37">
        <v>917</v>
      </c>
      <c r="G1062" s="37">
        <v>917</v>
      </c>
      <c r="H1062" s="37">
        <v>917</v>
      </c>
      <c r="I1062" s="37">
        <v>917</v>
      </c>
      <c r="J1062" s="37">
        <v>917</v>
      </c>
      <c r="K1062" s="37">
        <v>917</v>
      </c>
      <c r="L1062" s="37">
        <v>917</v>
      </c>
      <c r="M1062" s="37">
        <v>917</v>
      </c>
      <c r="N1062" s="37">
        <v>917</v>
      </c>
      <c r="O1062" s="37">
        <v>917</v>
      </c>
      <c r="P1062" s="37">
        <v>917</v>
      </c>
      <c r="Q1062" s="37">
        <v>917</v>
      </c>
      <c r="R1062" s="37">
        <v>917</v>
      </c>
      <c r="S1062" s="37">
        <v>917</v>
      </c>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917</v>
      </c>
      <c r="F1141" s="8">
        <f>SUM(F1061:F1140)</f>
        <v>917</v>
      </c>
      <c r="G1141" s="8">
        <f>SUM(G1060:G1140)</f>
        <v>917</v>
      </c>
      <c r="H1141" s="8">
        <f>SUM(H1054:H1140)</f>
        <v>917</v>
      </c>
      <c r="I1141" s="8">
        <f>SUM(I1054:I1140)</f>
        <v>917</v>
      </c>
      <c r="J1141" s="8">
        <f t="shared" ref="J1141" si="19">SUM(J1054:J1140)</f>
        <v>917</v>
      </c>
      <c r="K1141" s="8">
        <f>SUM(K1054:K1140)</f>
        <v>917</v>
      </c>
      <c r="L1141" s="8">
        <f t="shared" ref="L1141" si="20">SUM(L1054:L1140)</f>
        <v>917</v>
      </c>
      <c r="M1141" s="8">
        <f>SUM(M1054:M1140)</f>
        <v>917</v>
      </c>
      <c r="N1141" s="11">
        <f>SUM(N1049:N1140)</f>
        <v>917</v>
      </c>
      <c r="O1141" s="11">
        <f>SUM(O1049:O1140)</f>
        <v>917</v>
      </c>
      <c r="P1141" s="11">
        <f>SUM(P1049:P1140)</f>
        <v>917</v>
      </c>
      <c r="Q1141" s="11">
        <f>SUM(Q1049:Q1140)</f>
        <v>917</v>
      </c>
      <c r="R1141" s="11">
        <f>SUM(R1048:R1140)</f>
        <v>917</v>
      </c>
      <c r="S1141" s="11">
        <f>SUM(S1048:S1140)</f>
        <v>917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v>294655</v>
      </c>
      <c r="E1253" s="37">
        <v>294655</v>
      </c>
      <c r="F1253" s="37">
        <v>294655</v>
      </c>
      <c r="G1253" s="37">
        <v>294655</v>
      </c>
      <c r="H1253" s="37">
        <v>294655</v>
      </c>
      <c r="I1253" s="37">
        <v>294655</v>
      </c>
      <c r="J1253" s="37">
        <v>294655</v>
      </c>
      <c r="K1253" s="37">
        <v>294655</v>
      </c>
      <c r="L1253" s="37">
        <v>294655</v>
      </c>
      <c r="M1253" s="37">
        <v>294655</v>
      </c>
      <c r="N1253" s="37">
        <v>294655</v>
      </c>
      <c r="O1253" s="37">
        <v>294655</v>
      </c>
      <c r="P1253" s="37">
        <v>294655</v>
      </c>
      <c r="Q1253" s="37">
        <v>294655</v>
      </c>
      <c r="R1253" s="37">
        <v>294655</v>
      </c>
      <c r="S1253" s="37">
        <v>294655</v>
      </c>
    </row>
    <row r="1254" spans="2:19">
      <c r="B1254" s="6">
        <v>2006</v>
      </c>
      <c r="C1254" s="37">
        <v>445424</v>
      </c>
      <c r="D1254" s="37">
        <v>445424</v>
      </c>
      <c r="E1254" s="37">
        <v>445424</v>
      </c>
      <c r="F1254" s="37">
        <v>445424</v>
      </c>
      <c r="G1254" s="37">
        <v>445424</v>
      </c>
      <c r="H1254" s="37">
        <v>445424</v>
      </c>
      <c r="I1254" s="37">
        <v>445424</v>
      </c>
      <c r="J1254" s="37">
        <v>445424</v>
      </c>
      <c r="K1254" s="37">
        <v>445424</v>
      </c>
      <c r="L1254" s="37">
        <v>445424</v>
      </c>
      <c r="M1254" s="37">
        <v>445424</v>
      </c>
      <c r="N1254" s="37">
        <v>445424</v>
      </c>
      <c r="O1254" s="37">
        <v>445424</v>
      </c>
      <c r="P1254" s="37">
        <v>445424</v>
      </c>
      <c r="Q1254" s="37">
        <v>445424</v>
      </c>
      <c r="R1254" s="37">
        <v>445424</v>
      </c>
      <c r="S1254" s="37">
        <v>445424</v>
      </c>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v>796061</v>
      </c>
      <c r="D1256" s="37">
        <v>796061</v>
      </c>
      <c r="E1256" s="37">
        <v>796061</v>
      </c>
      <c r="F1256" s="37">
        <v>796061</v>
      </c>
      <c r="G1256" s="37">
        <v>796061</v>
      </c>
      <c r="H1256" s="37">
        <v>796061</v>
      </c>
      <c r="I1256" s="37">
        <v>796061</v>
      </c>
      <c r="J1256" s="37">
        <v>796061</v>
      </c>
      <c r="K1256" s="37">
        <v>796061</v>
      </c>
      <c r="L1256" s="37">
        <v>796061</v>
      </c>
      <c r="M1256" s="37">
        <v>796061</v>
      </c>
      <c r="N1256" s="37">
        <v>796061</v>
      </c>
      <c r="O1256" s="37">
        <v>796061</v>
      </c>
      <c r="P1256" s="37">
        <v>796061</v>
      </c>
      <c r="Q1256" s="37">
        <v>796061</v>
      </c>
      <c r="R1256" s="37">
        <v>796061</v>
      </c>
      <c r="S1256" s="37">
        <v>796061</v>
      </c>
    </row>
    <row r="1257" spans="2:19">
      <c r="B1257" s="6">
        <v>2003</v>
      </c>
      <c r="C1257" s="37">
        <v>3283185</v>
      </c>
      <c r="D1257" s="37">
        <v>3283185</v>
      </c>
      <c r="E1257" s="37">
        <v>3283185</v>
      </c>
      <c r="F1257" s="37">
        <v>3283185</v>
      </c>
      <c r="G1257" s="37">
        <v>3283185</v>
      </c>
      <c r="H1257" s="37">
        <v>3283185</v>
      </c>
      <c r="I1257" s="37">
        <v>3283185</v>
      </c>
      <c r="J1257" s="37">
        <v>3283185</v>
      </c>
      <c r="K1257" s="37">
        <v>3283185</v>
      </c>
      <c r="L1257" s="37">
        <v>3283185</v>
      </c>
      <c r="M1257" s="37">
        <v>3283185</v>
      </c>
      <c r="N1257" s="37">
        <v>3283185</v>
      </c>
      <c r="O1257" s="37">
        <v>3283185</v>
      </c>
      <c r="P1257" s="37">
        <v>3283185</v>
      </c>
      <c r="Q1257" s="37">
        <v>3283185</v>
      </c>
      <c r="R1257" s="37">
        <v>3283185</v>
      </c>
      <c r="S1257" s="37">
        <v>3283185</v>
      </c>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4524670</v>
      </c>
      <c r="D1331" s="8">
        <f>SUM(D1253:D1330)</f>
        <v>4819325</v>
      </c>
      <c r="E1331" s="8">
        <f>SUM(E1252:E1330)</f>
        <v>4819325</v>
      </c>
      <c r="F1331" s="8">
        <f>SUM(F1251:F1330)</f>
        <v>4819325</v>
      </c>
      <c r="G1331" s="8">
        <f>SUM(G1250:G1330)</f>
        <v>4819325</v>
      </c>
      <c r="H1331" s="8">
        <f>SUM(H1244:H1330)</f>
        <v>4819325</v>
      </c>
      <c r="I1331" s="8">
        <f>SUM(I1244:I1330)</f>
        <v>4819325</v>
      </c>
      <c r="J1331" s="8">
        <f t="shared" ref="J1331" si="23">SUM(J1244:J1330)</f>
        <v>4819325</v>
      </c>
      <c r="K1331" s="8">
        <f>SUM(K1244:K1330)</f>
        <v>4819325</v>
      </c>
      <c r="L1331" s="8">
        <f t="shared" ref="L1331" si="24">SUM(L1244:L1330)</f>
        <v>4819325</v>
      </c>
      <c r="M1331" s="8">
        <f>SUM(M1244:M1330)</f>
        <v>4819325</v>
      </c>
      <c r="N1331" s="11">
        <f>SUM(N1239:N1330)</f>
        <v>4819325</v>
      </c>
      <c r="O1331" s="11">
        <f>SUM(O1239:O1330)</f>
        <v>4819325</v>
      </c>
      <c r="P1331" s="11">
        <f>SUM(P1239:P1330)</f>
        <v>4819325</v>
      </c>
      <c r="Q1331" s="11">
        <f>SUM(Q1239:Q1330)</f>
        <v>4819325</v>
      </c>
      <c r="R1331" s="11">
        <f>SUM(R1238:R1330)</f>
        <v>4819325</v>
      </c>
      <c r="S1331" s="11">
        <f>SUM(S1238:S1330)</f>
        <v>4819325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v>881241</v>
      </c>
      <c r="D1352" s="37">
        <v>881241</v>
      </c>
      <c r="E1352" s="37">
        <v>881241</v>
      </c>
      <c r="F1352" s="37">
        <v>881241</v>
      </c>
      <c r="G1352" s="37">
        <v>881241</v>
      </c>
      <c r="H1352" s="37">
        <v>881241</v>
      </c>
      <c r="I1352" s="37">
        <v>881241</v>
      </c>
      <c r="J1352" s="37">
        <v>881241</v>
      </c>
      <c r="K1352" s="37">
        <v>881241</v>
      </c>
      <c r="L1352" s="37">
        <v>881241</v>
      </c>
      <c r="M1352" s="37">
        <v>881241</v>
      </c>
      <c r="N1352" s="37">
        <v>881241</v>
      </c>
      <c r="O1352" s="37">
        <v>881241</v>
      </c>
      <c r="P1352" s="37">
        <v>881241</v>
      </c>
      <c r="Q1352" s="37">
        <v>881241</v>
      </c>
      <c r="R1352" s="37">
        <v>881241</v>
      </c>
      <c r="S1352" s="37">
        <v>881241</v>
      </c>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881241</v>
      </c>
      <c r="D1426" s="8">
        <f>SUM(D1348:D1425)</f>
        <v>881241</v>
      </c>
      <c r="E1426" s="8">
        <f>SUM(E1347:E1425)</f>
        <v>881241</v>
      </c>
      <c r="F1426" s="8">
        <f>SUM(F1346:F1425)</f>
        <v>881241</v>
      </c>
      <c r="G1426" s="8">
        <f>SUM(G1345:G1425)</f>
        <v>881241</v>
      </c>
      <c r="H1426" s="8">
        <f>SUM(H1339:H1425)</f>
        <v>881241</v>
      </c>
      <c r="I1426" s="8">
        <f>SUM(I1339:I1425)</f>
        <v>881241</v>
      </c>
      <c r="J1426" s="8">
        <f t="shared" ref="J1426" si="25">SUM(J1339:J1425)</f>
        <v>881241</v>
      </c>
      <c r="K1426" s="8">
        <f>SUM(K1339:K1425)</f>
        <v>881241</v>
      </c>
      <c r="L1426" s="8">
        <f t="shared" ref="L1426" si="26">SUM(L1339:L1425)</f>
        <v>881241</v>
      </c>
      <c r="M1426" s="8">
        <f>SUM(M1339:M1425)</f>
        <v>881241</v>
      </c>
      <c r="N1426" s="11">
        <f>SUM(N1334:N1425)</f>
        <v>881241</v>
      </c>
      <c r="O1426" s="11">
        <f>SUM(O1334:O1425)</f>
        <v>881241</v>
      </c>
      <c r="P1426" s="11">
        <f>SUM(P1334:P1425)</f>
        <v>881241</v>
      </c>
      <c r="Q1426" s="11">
        <f>SUM(Q1334:Q1425)</f>
        <v>881241</v>
      </c>
      <c r="R1426" s="11">
        <f>SUM(R1333:R1425)</f>
        <v>881241</v>
      </c>
      <c r="S1426" s="11">
        <f>SUM(S1333:S1425)</f>
        <v>881241</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v>5912947</v>
      </c>
      <c r="D1541" s="37">
        <v>5912947</v>
      </c>
      <c r="E1541" s="37">
        <v>5912947</v>
      </c>
      <c r="F1541" s="37">
        <v>5912947</v>
      </c>
      <c r="G1541" s="37">
        <v>5912947</v>
      </c>
      <c r="H1541" s="37">
        <v>5912947</v>
      </c>
      <c r="I1541" s="37">
        <v>5912947</v>
      </c>
      <c r="J1541" s="37">
        <v>5912947</v>
      </c>
      <c r="K1541" s="37">
        <v>5912947</v>
      </c>
      <c r="L1541" s="37">
        <v>5912947</v>
      </c>
      <c r="M1541" s="37">
        <v>5912947</v>
      </c>
      <c r="N1541" s="37">
        <v>5912947</v>
      </c>
      <c r="O1541" s="37">
        <v>5912947</v>
      </c>
      <c r="P1541" s="37">
        <v>5912947</v>
      </c>
      <c r="Q1541" s="37">
        <v>5912947</v>
      </c>
      <c r="R1541" s="37">
        <v>5912947</v>
      </c>
      <c r="S1541" s="37">
        <v>5912947</v>
      </c>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5912947</v>
      </c>
      <c r="D1616" s="8">
        <f>SUM(D1538:D1615)</f>
        <v>5912947</v>
      </c>
      <c r="E1616" s="8">
        <f>SUM(E1537:E1615)</f>
        <v>5912947</v>
      </c>
      <c r="F1616" s="8">
        <f>SUM(F1536:F1615)</f>
        <v>5912947</v>
      </c>
      <c r="G1616" s="8">
        <f>SUM(G1535:G1615)</f>
        <v>5912947</v>
      </c>
      <c r="H1616" s="8">
        <f>SUM(H1529:H1615)</f>
        <v>5912947</v>
      </c>
      <c r="I1616" s="8">
        <f>SUM(I1529:I1615)</f>
        <v>5912947</v>
      </c>
      <c r="J1616" s="8">
        <f t="shared" ref="J1616" si="29">SUM(J1529:J1615)</f>
        <v>5912947</v>
      </c>
      <c r="K1616" s="8">
        <f>SUM(K1529:K1615)</f>
        <v>5912947</v>
      </c>
      <c r="L1616" s="8">
        <f t="shared" ref="L1616" si="30">SUM(L1529:L1615)</f>
        <v>5912947</v>
      </c>
      <c r="M1616" s="8">
        <f>SUM(M1529:M1615)</f>
        <v>5912947</v>
      </c>
      <c r="N1616" s="11">
        <f>SUM(N1524:N1615)</f>
        <v>5912947</v>
      </c>
      <c r="O1616" s="11">
        <f>SUM(O1524:O1615)</f>
        <v>5912947</v>
      </c>
      <c r="P1616" s="11">
        <f>SUM(P1524:P1615)</f>
        <v>5912947</v>
      </c>
      <c r="Q1616" s="11">
        <f>SUM(Q1524:Q1615)</f>
        <v>5912947</v>
      </c>
      <c r="R1616" s="11">
        <f>SUM(R1523:R1615)</f>
        <v>5912947</v>
      </c>
      <c r="S1616" s="11">
        <f>SUM(S1523:S1615)</f>
        <v>5912947</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6128</v>
      </c>
      <c r="Q1621" s="37">
        <v>6128</v>
      </c>
      <c r="R1621" s="37">
        <v>6128</v>
      </c>
      <c r="S1621" s="37">
        <v>6128</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v>2639</v>
      </c>
      <c r="E1633" s="37">
        <v>2639</v>
      </c>
      <c r="F1633" s="37">
        <v>2639</v>
      </c>
      <c r="G1633" s="37">
        <v>2639</v>
      </c>
      <c r="H1633" s="37">
        <v>2639</v>
      </c>
      <c r="I1633" s="37">
        <v>2639</v>
      </c>
      <c r="J1633" s="37">
        <v>2639</v>
      </c>
      <c r="K1633" s="37">
        <v>2639</v>
      </c>
      <c r="L1633" s="37">
        <v>2639</v>
      </c>
      <c r="M1633" s="37">
        <v>2639</v>
      </c>
      <c r="N1633" s="37">
        <v>2639</v>
      </c>
      <c r="O1633" s="37">
        <v>2639</v>
      </c>
      <c r="P1633" s="37">
        <v>2639</v>
      </c>
      <c r="Q1633" s="37">
        <v>2639</v>
      </c>
      <c r="R1633" s="37">
        <v>2639</v>
      </c>
      <c r="S1633" s="37">
        <v>2639</v>
      </c>
    </row>
    <row r="1634" spans="2:19">
      <c r="B1634" s="6">
        <v>2006</v>
      </c>
      <c r="C1634" s="37">
        <v>4433</v>
      </c>
      <c r="D1634" s="37">
        <v>4433</v>
      </c>
      <c r="E1634" s="37">
        <v>4433</v>
      </c>
      <c r="F1634" s="37">
        <v>4433</v>
      </c>
      <c r="G1634" s="37">
        <v>4433</v>
      </c>
      <c r="H1634" s="37">
        <v>4433</v>
      </c>
      <c r="I1634" s="37">
        <v>4433</v>
      </c>
      <c r="J1634" s="37">
        <v>4433</v>
      </c>
      <c r="K1634" s="37">
        <v>4433</v>
      </c>
      <c r="L1634" s="37">
        <v>4433</v>
      </c>
      <c r="M1634" s="37">
        <v>4433</v>
      </c>
      <c r="N1634" s="37">
        <v>4433</v>
      </c>
      <c r="O1634" s="37">
        <v>4433</v>
      </c>
      <c r="P1634" s="37">
        <v>4433</v>
      </c>
      <c r="Q1634" s="37">
        <v>4433</v>
      </c>
      <c r="R1634" s="37">
        <v>4433</v>
      </c>
      <c r="S1634" s="37">
        <v>4433</v>
      </c>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v>91694</v>
      </c>
      <c r="D1637" s="37">
        <v>91694</v>
      </c>
      <c r="E1637" s="37">
        <v>91694</v>
      </c>
      <c r="F1637" s="37">
        <v>91694</v>
      </c>
      <c r="G1637" s="37">
        <v>91694</v>
      </c>
      <c r="H1637" s="37">
        <v>91694</v>
      </c>
      <c r="I1637" s="37">
        <v>91694</v>
      </c>
      <c r="J1637" s="37">
        <v>91694</v>
      </c>
      <c r="K1637" s="37">
        <v>91694</v>
      </c>
      <c r="L1637" s="37">
        <v>91694</v>
      </c>
      <c r="M1637" s="37">
        <v>91694</v>
      </c>
      <c r="N1637" s="37">
        <v>91694</v>
      </c>
      <c r="O1637" s="37">
        <v>91694</v>
      </c>
      <c r="P1637" s="37">
        <v>91694</v>
      </c>
      <c r="Q1637" s="37">
        <v>91694</v>
      </c>
      <c r="R1637" s="37">
        <v>91694</v>
      </c>
      <c r="S1637" s="37">
        <v>91694</v>
      </c>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96127</v>
      </c>
      <c r="D1711" s="8">
        <f>SUM(D1633:D1710)</f>
        <v>98766</v>
      </c>
      <c r="E1711" s="8">
        <f>SUM(E1632:E1710)</f>
        <v>98766</v>
      </c>
      <c r="F1711" s="8">
        <f>SUM(F1631:F1710)</f>
        <v>98766</v>
      </c>
      <c r="G1711" s="8">
        <f>SUM(G1630:G1710)</f>
        <v>98766</v>
      </c>
      <c r="H1711" s="8">
        <f>SUM(H1624:H1710)</f>
        <v>98766</v>
      </c>
      <c r="I1711" s="8">
        <f>SUM(I1624:I1710)</f>
        <v>98766</v>
      </c>
      <c r="J1711" s="8">
        <f t="shared" ref="J1711" si="31">SUM(J1624:J1710)</f>
        <v>98766</v>
      </c>
      <c r="K1711" s="8">
        <f>SUM(K1624:K1710)</f>
        <v>98766</v>
      </c>
      <c r="L1711" s="8">
        <f t="shared" ref="L1711" si="32">SUM(L1624:L1710)</f>
        <v>98766</v>
      </c>
      <c r="M1711" s="8">
        <f>SUM(M1624:M1710)</f>
        <v>98766</v>
      </c>
      <c r="N1711" s="11">
        <f>SUM(N1619:N1710)</f>
        <v>98766</v>
      </c>
      <c r="O1711" s="11">
        <f>SUM(O1619:O1710)</f>
        <v>98766</v>
      </c>
      <c r="P1711" s="11">
        <f>SUM(P1619:P1710)</f>
        <v>104894</v>
      </c>
      <c r="Q1711" s="11">
        <f>SUM(Q1619:Q1710)</f>
        <v>104894</v>
      </c>
      <c r="R1711" s="11">
        <f>SUM(R1618:R1710)</f>
        <v>104894</v>
      </c>
      <c r="S1711" s="11">
        <f>SUM(S1618:S1710)</f>
        <v>104894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v>310867</v>
      </c>
      <c r="D1729" s="37">
        <v>310867</v>
      </c>
      <c r="E1729" s="37">
        <v>310867</v>
      </c>
      <c r="F1729" s="37">
        <v>310867</v>
      </c>
      <c r="G1729" s="37">
        <v>310867</v>
      </c>
      <c r="H1729" s="37">
        <v>310867</v>
      </c>
      <c r="I1729" s="37">
        <v>310867</v>
      </c>
      <c r="J1729" s="37">
        <v>310867</v>
      </c>
      <c r="K1729" s="37">
        <v>310867</v>
      </c>
      <c r="L1729" s="37">
        <v>310867</v>
      </c>
      <c r="M1729" s="37">
        <v>310867</v>
      </c>
      <c r="N1729" s="37">
        <v>310867</v>
      </c>
      <c r="O1729" s="37">
        <v>310867</v>
      </c>
      <c r="P1729" s="37">
        <v>310867</v>
      </c>
      <c r="Q1729" s="37">
        <v>310867</v>
      </c>
      <c r="R1729" s="37">
        <v>310867</v>
      </c>
      <c r="S1729" s="37">
        <v>310867</v>
      </c>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310867</v>
      </c>
      <c r="D1806" s="8">
        <f>SUM(D1728:D1805)</f>
        <v>310867</v>
      </c>
      <c r="E1806" s="8">
        <f>SUM(E1727:E1805)</f>
        <v>310867</v>
      </c>
      <c r="F1806" s="8">
        <f>SUM(F1726:F1805)</f>
        <v>310867</v>
      </c>
      <c r="G1806" s="8">
        <f>SUM(G1725:G1805)</f>
        <v>310867</v>
      </c>
      <c r="H1806" s="8">
        <f>SUM(H1719:H1805)</f>
        <v>310867</v>
      </c>
      <c r="I1806" s="8">
        <f>SUM(I1719:I1805)</f>
        <v>310867</v>
      </c>
      <c r="J1806" s="8">
        <f t="shared" ref="J1806" si="33">SUM(J1719:J1805)</f>
        <v>310867</v>
      </c>
      <c r="K1806" s="8">
        <f>SUM(K1719:K1805)</f>
        <v>310867</v>
      </c>
      <c r="L1806" s="8">
        <f t="shared" ref="L1806" si="34">SUM(L1719:L1805)</f>
        <v>310867</v>
      </c>
      <c r="M1806" s="8">
        <f>SUM(M1719:M1805)</f>
        <v>310867</v>
      </c>
      <c r="N1806" s="11">
        <f>SUM(N1714:N1805)</f>
        <v>310867</v>
      </c>
      <c r="O1806" s="11">
        <f>SUM(O1714:O1805)</f>
        <v>310867</v>
      </c>
      <c r="P1806" s="11">
        <f>SUM(P1714:P1805)</f>
        <v>310867</v>
      </c>
      <c r="Q1806" s="11">
        <f>SUM(Q1714:Q1805)</f>
        <v>310867</v>
      </c>
      <c r="R1806" s="11">
        <f>SUM(R1713:R1805)</f>
        <v>310867</v>
      </c>
      <c r="S1806" s="11">
        <f>SUM(S1713:S1805)</f>
        <v>310867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v>2004</v>
      </c>
      <c r="K1817" s="37">
        <v>2004</v>
      </c>
      <c r="L1817" s="37">
        <v>2004</v>
      </c>
      <c r="M1817" s="37">
        <v>2004</v>
      </c>
      <c r="N1817" s="37">
        <v>2004</v>
      </c>
      <c r="O1817" s="37">
        <v>2004</v>
      </c>
      <c r="P1817" s="37">
        <v>2004</v>
      </c>
      <c r="Q1817" s="37">
        <v>2004</v>
      </c>
      <c r="R1817" s="37">
        <v>2004</v>
      </c>
      <c r="S1817" s="37">
        <v>2004</v>
      </c>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2004</v>
      </c>
      <c r="K1901" s="8">
        <f>SUM(K1814:K1900)</f>
        <v>2004</v>
      </c>
      <c r="L1901" s="8">
        <f t="shared" ref="L1901" si="36">SUM(L1814:L1900)</f>
        <v>2004</v>
      </c>
      <c r="M1901" s="8">
        <f>SUM(M1814:M1900)</f>
        <v>2004</v>
      </c>
      <c r="N1901" s="11">
        <f>SUM(N1809:N1900)</f>
        <v>2004</v>
      </c>
      <c r="O1901" s="11">
        <f>SUM(O1809:O1900)</f>
        <v>2004</v>
      </c>
      <c r="P1901" s="11">
        <f>SUM(P1809:P1900)</f>
        <v>2004</v>
      </c>
      <c r="Q1901" s="11">
        <f>SUM(Q1809:Q1900)</f>
        <v>2004</v>
      </c>
      <c r="R1901" s="11">
        <f>SUM(R1808:R1900)</f>
        <v>2004</v>
      </c>
      <c r="S1901" s="11">
        <f>SUM(S1808:S1900)</f>
        <v>2004</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v>1684601</v>
      </c>
      <c r="K1912" s="37">
        <v>1684601</v>
      </c>
      <c r="L1912" s="37">
        <v>1684601</v>
      </c>
      <c r="M1912" s="37">
        <v>1684601</v>
      </c>
      <c r="N1912" s="37">
        <v>1684601</v>
      </c>
      <c r="O1912" s="37">
        <v>1684601</v>
      </c>
      <c r="P1912" s="37">
        <v>1684601</v>
      </c>
      <c r="Q1912" s="37">
        <v>1684601</v>
      </c>
      <c r="R1912" s="37">
        <v>1684601</v>
      </c>
      <c r="S1912" s="37">
        <v>1684601</v>
      </c>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v>145884</v>
      </c>
      <c r="E1918" s="37">
        <v>145884</v>
      </c>
      <c r="F1918" s="37">
        <v>145884</v>
      </c>
      <c r="G1918" s="37">
        <v>145884</v>
      </c>
      <c r="H1918" s="37">
        <v>145884</v>
      </c>
      <c r="I1918" s="37">
        <v>145884</v>
      </c>
      <c r="J1918" s="37">
        <v>145884</v>
      </c>
      <c r="K1918" s="37">
        <v>145884</v>
      </c>
      <c r="L1918" s="37">
        <v>145884</v>
      </c>
      <c r="M1918" s="37">
        <v>145884</v>
      </c>
      <c r="N1918" s="37">
        <v>145884</v>
      </c>
      <c r="O1918" s="37">
        <v>145884</v>
      </c>
      <c r="P1918" s="37">
        <v>145884</v>
      </c>
      <c r="Q1918" s="37">
        <v>145884</v>
      </c>
      <c r="R1918" s="37">
        <v>145884</v>
      </c>
      <c r="S1918" s="37">
        <v>145884</v>
      </c>
    </row>
    <row r="1919" spans="1:19">
      <c r="B1919" s="6">
        <v>2006</v>
      </c>
      <c r="C1919" s="37">
        <v>357112</v>
      </c>
      <c r="D1919" s="37">
        <v>357112</v>
      </c>
      <c r="E1919" s="37">
        <v>357112</v>
      </c>
      <c r="F1919" s="37">
        <v>357112</v>
      </c>
      <c r="G1919" s="37">
        <v>357112</v>
      </c>
      <c r="H1919" s="37">
        <v>357112</v>
      </c>
      <c r="I1919" s="37">
        <v>357112</v>
      </c>
      <c r="J1919" s="37">
        <v>357112</v>
      </c>
      <c r="K1919" s="37">
        <v>357112</v>
      </c>
      <c r="L1919" s="37">
        <v>357112</v>
      </c>
      <c r="M1919" s="37">
        <v>357112</v>
      </c>
      <c r="N1919" s="37">
        <v>357112</v>
      </c>
      <c r="O1919" s="37">
        <v>357112</v>
      </c>
      <c r="P1919" s="37">
        <v>357112</v>
      </c>
      <c r="Q1919" s="37">
        <v>357112</v>
      </c>
      <c r="R1919" s="37">
        <v>357112</v>
      </c>
      <c r="S1919" s="37">
        <v>357112</v>
      </c>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v>1621007</v>
      </c>
      <c r="D1922" s="37">
        <v>1621007</v>
      </c>
      <c r="E1922" s="37">
        <v>1621007</v>
      </c>
      <c r="F1922" s="37">
        <v>1621007</v>
      </c>
      <c r="G1922" s="37">
        <v>1621007</v>
      </c>
      <c r="H1922" s="37">
        <v>1621007</v>
      </c>
      <c r="I1922" s="37">
        <v>1621007</v>
      </c>
      <c r="J1922" s="37">
        <v>1621007</v>
      </c>
      <c r="K1922" s="37">
        <v>1621007</v>
      </c>
      <c r="L1922" s="37">
        <v>1621007</v>
      </c>
      <c r="M1922" s="37">
        <v>1621007</v>
      </c>
      <c r="N1922" s="37">
        <v>1621007</v>
      </c>
      <c r="O1922" s="37">
        <v>1621007</v>
      </c>
      <c r="P1922" s="37">
        <v>1621007</v>
      </c>
      <c r="Q1922" s="37">
        <v>1621007</v>
      </c>
      <c r="R1922" s="37">
        <v>1621007</v>
      </c>
      <c r="S1922" s="37">
        <v>1621007</v>
      </c>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1978119</v>
      </c>
      <c r="D1996" s="8">
        <f>SUM(D1918:D1995)</f>
        <v>2124003</v>
      </c>
      <c r="E1996" s="8">
        <f>SUM(E1917:E1995)</f>
        <v>2124003</v>
      </c>
      <c r="F1996" s="8">
        <f>SUM(F1916:F1995)</f>
        <v>2124003</v>
      </c>
      <c r="G1996" s="8">
        <f>SUM(G1915:G1995)</f>
        <v>2124003</v>
      </c>
      <c r="H1996" s="8">
        <f>SUM(H1909:H1995)</f>
        <v>2124003</v>
      </c>
      <c r="I1996" s="8">
        <f>SUM(I1909:I1995)</f>
        <v>2124003</v>
      </c>
      <c r="J1996" s="8">
        <f t="shared" ref="J1996" si="37">SUM(J1909:J1995)</f>
        <v>3808604</v>
      </c>
      <c r="K1996" s="8">
        <f>SUM(K1909:K1995)</f>
        <v>3808604</v>
      </c>
      <c r="L1996" s="8">
        <f t="shared" ref="L1996" si="38">SUM(L1909:L1995)</f>
        <v>3808604</v>
      </c>
      <c r="M1996" s="8">
        <f>SUM(M1909:M1995)</f>
        <v>3808604</v>
      </c>
      <c r="N1996" s="11">
        <f>SUM(N1904:N1995)</f>
        <v>3808604</v>
      </c>
      <c r="O1996" s="11">
        <f>SUM(O1904:O1995)</f>
        <v>3808604</v>
      </c>
      <c r="P1996" s="11">
        <f>SUM(P1904:P1995)</f>
        <v>3808604</v>
      </c>
      <c r="Q1996" s="11">
        <f>SUM(Q1904:Q1995)</f>
        <v>3808604</v>
      </c>
      <c r="R1996" s="11">
        <f>SUM(R1903:R1995)</f>
        <v>3808604</v>
      </c>
      <c r="S1996" s="11">
        <f>SUM(S1903:S1995)</f>
        <v>3808604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39820</v>
      </c>
      <c r="D2299" s="37">
        <v>39820</v>
      </c>
      <c r="E2299" s="37">
        <v>39820</v>
      </c>
      <c r="F2299" s="37">
        <v>39820</v>
      </c>
      <c r="G2299" s="37">
        <v>39820</v>
      </c>
      <c r="H2299" s="37">
        <v>39820</v>
      </c>
      <c r="I2299" s="37">
        <v>39820</v>
      </c>
      <c r="J2299" s="37">
        <v>39820</v>
      </c>
      <c r="K2299" s="37">
        <v>39820</v>
      </c>
      <c r="L2299" s="37">
        <v>39820</v>
      </c>
      <c r="M2299" s="37">
        <v>39820</v>
      </c>
      <c r="N2299" s="37">
        <v>39820</v>
      </c>
      <c r="O2299" s="37">
        <v>39820</v>
      </c>
      <c r="P2299" s="37">
        <v>39820</v>
      </c>
      <c r="Q2299" s="37">
        <v>39820</v>
      </c>
      <c r="R2299" s="37">
        <v>39820</v>
      </c>
      <c r="S2299" s="37">
        <v>39820</v>
      </c>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39820</v>
      </c>
      <c r="D2376" s="8">
        <f>SUM(D2298:D2375)</f>
        <v>39820</v>
      </c>
      <c r="E2376" s="8">
        <f>SUM(E2297:E2375)</f>
        <v>39820</v>
      </c>
      <c r="F2376" s="8">
        <f>SUM(F2296:F2375)</f>
        <v>39820</v>
      </c>
      <c r="G2376" s="8">
        <f>SUM(G2295:G2375)</f>
        <v>39820</v>
      </c>
      <c r="H2376" s="8">
        <f>SUM(H2289:H2375)</f>
        <v>39820</v>
      </c>
      <c r="I2376" s="8">
        <f>SUM(I2289:I2375)</f>
        <v>39820</v>
      </c>
      <c r="J2376" s="8">
        <f t="shared" ref="J2376" si="45">SUM(J2289:J2375)</f>
        <v>39820</v>
      </c>
      <c r="K2376" s="8">
        <f>SUM(K2289:K2375)</f>
        <v>39820</v>
      </c>
      <c r="L2376" s="8">
        <f t="shared" ref="L2376" si="46">SUM(L2289:L2375)</f>
        <v>39820</v>
      </c>
      <c r="M2376" s="8">
        <f>SUM(M2289:M2375)</f>
        <v>39820</v>
      </c>
      <c r="N2376" s="11">
        <f>SUM(N2284:N2375)</f>
        <v>39820</v>
      </c>
      <c r="O2376" s="11">
        <f>SUM(O2284:O2375)</f>
        <v>39820</v>
      </c>
      <c r="P2376" s="11">
        <f>SUM(P2284:P2375)</f>
        <v>39820</v>
      </c>
      <c r="Q2376" s="11">
        <f>SUM(Q2284:Q2375)</f>
        <v>39820</v>
      </c>
      <c r="R2376" s="11">
        <f>SUM(R2283:R2375)</f>
        <v>39820</v>
      </c>
      <c r="S2376" s="11">
        <f>SUM(S2283:S2375)</f>
        <v>39820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v>88749</v>
      </c>
      <c r="E2488" s="37">
        <v>88749</v>
      </c>
      <c r="F2488" s="37">
        <v>88749</v>
      </c>
      <c r="G2488" s="37">
        <v>88749</v>
      </c>
      <c r="H2488" s="37">
        <v>88749</v>
      </c>
      <c r="I2488" s="37">
        <v>88749</v>
      </c>
      <c r="J2488" s="37">
        <v>88749</v>
      </c>
      <c r="K2488" s="37">
        <v>88749</v>
      </c>
      <c r="L2488" s="37">
        <v>88749</v>
      </c>
      <c r="M2488" s="37">
        <v>88749</v>
      </c>
      <c r="N2488" s="37">
        <v>88749</v>
      </c>
      <c r="O2488" s="37">
        <v>88749</v>
      </c>
      <c r="P2488" s="37">
        <v>88749</v>
      </c>
      <c r="Q2488" s="37">
        <v>88749</v>
      </c>
      <c r="R2488" s="37">
        <v>88749</v>
      </c>
      <c r="S2488" s="37">
        <v>88749</v>
      </c>
    </row>
    <row r="2489" spans="2:19">
      <c r="B2489" s="6">
        <v>2006</v>
      </c>
      <c r="C2489" s="37">
        <v>125451</v>
      </c>
      <c r="D2489" s="37">
        <v>125451</v>
      </c>
      <c r="E2489" s="37">
        <v>125451</v>
      </c>
      <c r="F2489" s="37">
        <v>125451</v>
      </c>
      <c r="G2489" s="37">
        <v>125451</v>
      </c>
      <c r="H2489" s="37">
        <v>125451</v>
      </c>
      <c r="I2489" s="37">
        <v>125451</v>
      </c>
      <c r="J2489" s="37">
        <v>125451</v>
      </c>
      <c r="K2489" s="37">
        <v>125451</v>
      </c>
      <c r="L2489" s="37">
        <v>125451</v>
      </c>
      <c r="M2489" s="37">
        <v>125451</v>
      </c>
      <c r="N2489" s="37">
        <v>125451</v>
      </c>
      <c r="O2489" s="37">
        <v>125451</v>
      </c>
      <c r="P2489" s="37">
        <v>125451</v>
      </c>
      <c r="Q2489" s="37">
        <v>125451</v>
      </c>
      <c r="R2489" s="37">
        <v>125451</v>
      </c>
      <c r="S2489" s="37">
        <v>125451</v>
      </c>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125451</v>
      </c>
      <c r="D2566" s="8">
        <f>SUM(D2488:D2565)</f>
        <v>214200</v>
      </c>
      <c r="E2566" s="8">
        <f>SUM(E2487:E2565)</f>
        <v>214200</v>
      </c>
      <c r="F2566" s="8">
        <f>SUM(F2486:F2565)</f>
        <v>214200</v>
      </c>
      <c r="G2566" s="8">
        <f>SUM(G2485:G2565)</f>
        <v>214200</v>
      </c>
      <c r="H2566" s="8">
        <f>SUM(H2479:H2565)</f>
        <v>214200</v>
      </c>
      <c r="I2566" s="8">
        <f>SUM(I2479:I2565)</f>
        <v>214200</v>
      </c>
      <c r="J2566" s="8">
        <f t="shared" ref="J2566" si="49">SUM(J2479:J2565)</f>
        <v>214200</v>
      </c>
      <c r="K2566" s="8">
        <f>SUM(K2479:K2565)</f>
        <v>214200</v>
      </c>
      <c r="L2566" s="8">
        <f t="shared" ref="L2566" si="50">SUM(L2479:L2565)</f>
        <v>214200</v>
      </c>
      <c r="M2566" s="8">
        <f>SUM(M2479:M2565)</f>
        <v>214200</v>
      </c>
      <c r="N2566" s="11">
        <f>SUM(N2474:N2565)</f>
        <v>214200</v>
      </c>
      <c r="O2566" s="11">
        <f>SUM(O2474:O2565)</f>
        <v>214200</v>
      </c>
      <c r="P2566" s="11">
        <f>SUM(P2474:P2565)</f>
        <v>214200</v>
      </c>
      <c r="Q2566" s="11">
        <f>SUM(Q2474:Q2565)</f>
        <v>214200</v>
      </c>
      <c r="R2566" s="11">
        <f>SUM(R2473:R2565)</f>
        <v>214200</v>
      </c>
      <c r="S2566" s="11">
        <f>SUM(S2473:S2565)</f>
        <v>214200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v>267337</v>
      </c>
      <c r="K2767" s="37">
        <v>267337</v>
      </c>
      <c r="L2767" s="37">
        <v>267337</v>
      </c>
      <c r="M2767" s="37">
        <v>267337</v>
      </c>
      <c r="N2767" s="37">
        <v>267337</v>
      </c>
      <c r="O2767" s="37">
        <v>267337</v>
      </c>
      <c r="P2767" s="37">
        <v>267337</v>
      </c>
      <c r="Q2767" s="37">
        <v>267337</v>
      </c>
      <c r="R2767" s="37">
        <v>267337</v>
      </c>
      <c r="S2767" s="37">
        <v>267337</v>
      </c>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v>457648</v>
      </c>
      <c r="D2774" s="37">
        <v>457648</v>
      </c>
      <c r="E2774" s="37">
        <v>457648</v>
      </c>
      <c r="F2774" s="37">
        <v>457648</v>
      </c>
      <c r="G2774" s="37">
        <v>457648</v>
      </c>
      <c r="H2774" s="37">
        <v>457648</v>
      </c>
      <c r="I2774" s="37">
        <v>457648</v>
      </c>
      <c r="J2774" s="37">
        <v>457648</v>
      </c>
      <c r="K2774" s="37">
        <v>457648</v>
      </c>
      <c r="L2774" s="37">
        <v>457648</v>
      </c>
      <c r="M2774" s="37">
        <v>457648</v>
      </c>
      <c r="N2774" s="37">
        <v>457648</v>
      </c>
      <c r="O2774" s="37">
        <v>457648</v>
      </c>
      <c r="P2774" s="37">
        <v>457648</v>
      </c>
      <c r="Q2774" s="37">
        <v>457648</v>
      </c>
      <c r="R2774" s="37">
        <v>457648</v>
      </c>
      <c r="S2774" s="37">
        <v>457648</v>
      </c>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v>351112</v>
      </c>
      <c r="D2777" s="37">
        <v>351112</v>
      </c>
      <c r="E2777" s="37">
        <v>351112</v>
      </c>
      <c r="F2777" s="37">
        <v>351112</v>
      </c>
      <c r="G2777" s="37">
        <v>351112</v>
      </c>
      <c r="H2777" s="37">
        <v>351112</v>
      </c>
      <c r="I2777" s="37">
        <v>351112</v>
      </c>
      <c r="J2777" s="37">
        <v>351112</v>
      </c>
      <c r="K2777" s="37">
        <v>351112</v>
      </c>
      <c r="L2777" s="37">
        <v>351112</v>
      </c>
      <c r="M2777" s="37">
        <v>351112</v>
      </c>
      <c r="N2777" s="37">
        <v>351112</v>
      </c>
      <c r="O2777" s="37">
        <v>351112</v>
      </c>
      <c r="P2777" s="37">
        <v>351112</v>
      </c>
      <c r="Q2777" s="37">
        <v>351112</v>
      </c>
      <c r="R2777" s="37">
        <v>351112</v>
      </c>
      <c r="S2777" s="37">
        <v>351112</v>
      </c>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808760</v>
      </c>
      <c r="D2851" s="8">
        <f>SUM(D2773:D2850)</f>
        <v>808760</v>
      </c>
      <c r="E2851" s="8">
        <f>SUM(E2772:E2850)</f>
        <v>808760</v>
      </c>
      <c r="F2851" s="8">
        <f>SUM(F2771:F2850)</f>
        <v>808760</v>
      </c>
      <c r="G2851" s="8">
        <f>SUM(G2770:G2850)</f>
        <v>808760</v>
      </c>
      <c r="H2851" s="8">
        <f>SUM(H2764:H2850)</f>
        <v>808760</v>
      </c>
      <c r="I2851" s="8">
        <f>SUM(I2764:I2850)</f>
        <v>808760</v>
      </c>
      <c r="J2851" s="8">
        <f t="shared" ref="J2851" si="55">SUM(J2764:J2850)</f>
        <v>1076097</v>
      </c>
      <c r="K2851" s="8">
        <f>SUM(K2764:K2850)</f>
        <v>1076097</v>
      </c>
      <c r="L2851" s="8">
        <f t="shared" ref="L2851" si="56">SUM(L2764:L2850)</f>
        <v>1076097</v>
      </c>
      <c r="M2851" s="8">
        <f>SUM(M2764:M2850)</f>
        <v>1076097</v>
      </c>
      <c r="N2851" s="11">
        <f>SUM(N2759:N2850)</f>
        <v>1076097</v>
      </c>
      <c r="O2851" s="11">
        <f>SUM(O2759:O2850)</f>
        <v>1076097</v>
      </c>
      <c r="P2851" s="11">
        <f>SUM(P2759:P2850)</f>
        <v>1076097</v>
      </c>
      <c r="Q2851" s="11">
        <f>SUM(Q2759:Q2850)</f>
        <v>1076097</v>
      </c>
      <c r="R2851" s="11">
        <f>SUM(R2758:R2850)</f>
        <v>1076097</v>
      </c>
      <c r="S2851" s="11">
        <f>SUM(S2758:S2850)</f>
        <v>1076097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v>72905</v>
      </c>
      <c r="E2868" s="37">
        <v>72905</v>
      </c>
      <c r="F2868" s="37">
        <v>72905</v>
      </c>
      <c r="G2868" s="37">
        <v>72905</v>
      </c>
      <c r="H2868" s="37">
        <v>72905</v>
      </c>
      <c r="I2868" s="37">
        <v>72905</v>
      </c>
      <c r="J2868" s="37">
        <v>72905</v>
      </c>
      <c r="K2868" s="37">
        <v>72905</v>
      </c>
      <c r="L2868" s="37">
        <v>72905</v>
      </c>
      <c r="M2868" s="37">
        <v>72905</v>
      </c>
      <c r="N2868" s="37">
        <v>72905</v>
      </c>
      <c r="O2868" s="37">
        <v>72905</v>
      </c>
      <c r="P2868" s="37">
        <v>72905</v>
      </c>
      <c r="Q2868" s="37">
        <v>72905</v>
      </c>
      <c r="R2868" s="37">
        <v>72905</v>
      </c>
      <c r="S2868" s="37">
        <v>72905</v>
      </c>
    </row>
    <row r="2869" spans="2:19">
      <c r="B2869" s="6">
        <v>2006</v>
      </c>
      <c r="C2869" s="37">
        <v>171561</v>
      </c>
      <c r="D2869" s="37">
        <v>171561</v>
      </c>
      <c r="E2869" s="37">
        <v>171561</v>
      </c>
      <c r="F2869" s="37">
        <v>171561</v>
      </c>
      <c r="G2869" s="37">
        <v>171561</v>
      </c>
      <c r="H2869" s="37">
        <v>171561</v>
      </c>
      <c r="I2869" s="37">
        <v>171561</v>
      </c>
      <c r="J2869" s="37">
        <v>171561</v>
      </c>
      <c r="K2869" s="37">
        <v>171561</v>
      </c>
      <c r="L2869" s="37">
        <v>171561</v>
      </c>
      <c r="M2869" s="37">
        <v>171561</v>
      </c>
      <c r="N2869" s="37">
        <v>171561</v>
      </c>
      <c r="O2869" s="37">
        <v>171561</v>
      </c>
      <c r="P2869" s="37">
        <v>171561</v>
      </c>
      <c r="Q2869" s="37">
        <v>171561</v>
      </c>
      <c r="R2869" s="37">
        <v>171561</v>
      </c>
      <c r="S2869" s="37">
        <v>171561</v>
      </c>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v>98533</v>
      </c>
      <c r="D2871" s="37">
        <v>98533</v>
      </c>
      <c r="E2871" s="37">
        <v>98533</v>
      </c>
      <c r="F2871" s="37">
        <v>98533</v>
      </c>
      <c r="G2871" s="37">
        <v>98533</v>
      </c>
      <c r="H2871" s="37">
        <v>98533</v>
      </c>
      <c r="I2871" s="37">
        <v>98533</v>
      </c>
      <c r="J2871" s="37">
        <v>98533</v>
      </c>
      <c r="K2871" s="37">
        <v>98533</v>
      </c>
      <c r="L2871" s="37">
        <v>98533</v>
      </c>
      <c r="M2871" s="37">
        <v>98533</v>
      </c>
      <c r="N2871" s="37">
        <v>98533</v>
      </c>
      <c r="O2871" s="37">
        <v>98533</v>
      </c>
      <c r="P2871" s="37">
        <v>98533</v>
      </c>
      <c r="Q2871" s="37">
        <v>98533</v>
      </c>
      <c r="R2871" s="37">
        <v>98533</v>
      </c>
      <c r="S2871" s="37">
        <v>98533</v>
      </c>
    </row>
    <row r="2872" spans="2:19">
      <c r="B2872" s="6">
        <v>2003</v>
      </c>
      <c r="C2872" s="37">
        <v>865642</v>
      </c>
      <c r="D2872" s="37">
        <v>865642</v>
      </c>
      <c r="E2872" s="37">
        <v>865642</v>
      </c>
      <c r="F2872" s="37">
        <v>865642</v>
      </c>
      <c r="G2872" s="37">
        <v>865642</v>
      </c>
      <c r="H2872" s="37">
        <v>865642</v>
      </c>
      <c r="I2872" s="37">
        <v>865642</v>
      </c>
      <c r="J2872" s="37">
        <v>865642</v>
      </c>
      <c r="K2872" s="37">
        <v>865642</v>
      </c>
      <c r="L2872" s="37">
        <v>865642</v>
      </c>
      <c r="M2872" s="37">
        <v>865642</v>
      </c>
      <c r="N2872" s="37">
        <v>865642</v>
      </c>
      <c r="O2872" s="37">
        <v>865642</v>
      </c>
      <c r="P2872" s="37">
        <v>865642</v>
      </c>
      <c r="Q2872" s="37">
        <v>865642</v>
      </c>
      <c r="R2872" s="37">
        <v>865642</v>
      </c>
      <c r="S2872" s="37">
        <v>865642</v>
      </c>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1135736</v>
      </c>
      <c r="D2946" s="8">
        <f>SUM(D2868:D2945)</f>
        <v>1208641</v>
      </c>
      <c r="E2946" s="8">
        <f>SUM(E2867:E2945)</f>
        <v>1208641</v>
      </c>
      <c r="F2946" s="8">
        <f>SUM(F2866:F2945)</f>
        <v>1208641</v>
      </c>
      <c r="G2946" s="8">
        <f>SUM(G2865:G2945)</f>
        <v>1208641</v>
      </c>
      <c r="H2946" s="8">
        <f>SUM(H2859:H2945)</f>
        <v>1208641</v>
      </c>
      <c r="I2946" s="8">
        <f>SUM(I2859:I2945)</f>
        <v>1208641</v>
      </c>
      <c r="J2946" s="8">
        <f t="shared" ref="J2946" si="57">SUM(J2859:J2945)</f>
        <v>1208641</v>
      </c>
      <c r="K2946" s="8">
        <f>SUM(K2859:K2945)</f>
        <v>1208641</v>
      </c>
      <c r="L2946" s="8">
        <f t="shared" ref="L2946" si="58">SUM(L2859:L2945)</f>
        <v>1208641</v>
      </c>
      <c r="M2946" s="11">
        <f>SUM(M2859:M2945)</f>
        <v>1208641</v>
      </c>
      <c r="N2946" s="11">
        <f>SUM(N2854:N2945)</f>
        <v>1208641</v>
      </c>
      <c r="O2946" s="11">
        <f>SUM(O2854:O2945)</f>
        <v>1208641</v>
      </c>
      <c r="P2946" s="11">
        <f>SUM(P2854:P2945)</f>
        <v>1208641</v>
      </c>
      <c r="Q2946" s="11">
        <f>SUM(Q2854:Q2945)</f>
        <v>1208641</v>
      </c>
      <c r="R2946" s="11">
        <f>SUM(R2853:R2945)</f>
        <v>1208641</v>
      </c>
      <c r="S2946" s="11">
        <f>SUM(S2853:S2945)</f>
        <v>1208641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3718</v>
      </c>
      <c r="O3143" s="37">
        <v>3718</v>
      </c>
      <c r="P3143" s="37">
        <v>3718</v>
      </c>
      <c r="Q3143" s="37">
        <v>3718</v>
      </c>
      <c r="R3143" s="37">
        <v>3718</v>
      </c>
      <c r="S3143" s="37">
        <v>3718</v>
      </c>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v>81466</v>
      </c>
      <c r="E3153" s="37">
        <v>81466</v>
      </c>
      <c r="F3153" s="37">
        <v>81466</v>
      </c>
      <c r="G3153" s="37">
        <v>81466</v>
      </c>
      <c r="H3153" s="37">
        <v>81466</v>
      </c>
      <c r="I3153" s="37">
        <v>81466</v>
      </c>
      <c r="J3153" s="37">
        <v>81466</v>
      </c>
      <c r="K3153" s="37">
        <v>81466</v>
      </c>
      <c r="L3153" s="37">
        <v>81466</v>
      </c>
      <c r="M3153" s="37">
        <v>81466</v>
      </c>
      <c r="N3153" s="37">
        <v>81466</v>
      </c>
      <c r="O3153" s="37">
        <v>81466</v>
      </c>
      <c r="P3153" s="37">
        <v>81466</v>
      </c>
      <c r="Q3153" s="37">
        <v>81466</v>
      </c>
      <c r="R3153" s="37">
        <v>81466</v>
      </c>
      <c r="S3153" s="37">
        <v>81466</v>
      </c>
    </row>
    <row r="3154" spans="2:19">
      <c r="B3154" s="6">
        <v>2006</v>
      </c>
      <c r="C3154" s="37">
        <v>867565</v>
      </c>
      <c r="D3154" s="37">
        <v>867565</v>
      </c>
      <c r="E3154" s="37">
        <v>867565</v>
      </c>
      <c r="F3154" s="37">
        <v>867565</v>
      </c>
      <c r="G3154" s="37">
        <v>867565</v>
      </c>
      <c r="H3154" s="37">
        <v>867565</v>
      </c>
      <c r="I3154" s="37">
        <v>867565</v>
      </c>
      <c r="J3154" s="37">
        <v>867565</v>
      </c>
      <c r="K3154" s="37">
        <v>867565</v>
      </c>
      <c r="L3154" s="37">
        <v>867565</v>
      </c>
      <c r="M3154" s="37">
        <v>867565</v>
      </c>
      <c r="N3154" s="37">
        <v>867565</v>
      </c>
      <c r="O3154" s="37">
        <v>867565</v>
      </c>
      <c r="P3154" s="37">
        <v>867565</v>
      </c>
      <c r="Q3154" s="37">
        <v>867565</v>
      </c>
      <c r="R3154" s="37">
        <v>867565</v>
      </c>
      <c r="S3154" s="37">
        <v>867565</v>
      </c>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94238</v>
      </c>
      <c r="D3157" s="37">
        <v>94238</v>
      </c>
      <c r="E3157" s="37">
        <v>94238</v>
      </c>
      <c r="F3157" s="37">
        <v>94238</v>
      </c>
      <c r="G3157" s="37">
        <v>94238</v>
      </c>
      <c r="H3157" s="37">
        <v>94238</v>
      </c>
      <c r="I3157" s="37">
        <v>94238</v>
      </c>
      <c r="J3157" s="37">
        <v>94238</v>
      </c>
      <c r="K3157" s="37">
        <v>94238</v>
      </c>
      <c r="L3157" s="37">
        <v>94238</v>
      </c>
      <c r="M3157" s="37">
        <v>94238</v>
      </c>
      <c r="N3157" s="37">
        <v>94238</v>
      </c>
      <c r="O3157" s="37">
        <v>94238</v>
      </c>
      <c r="P3157" s="37">
        <v>94238</v>
      </c>
      <c r="Q3157" s="37">
        <v>94238</v>
      </c>
      <c r="R3157" s="37">
        <v>94238</v>
      </c>
      <c r="S3157" s="37">
        <v>94238</v>
      </c>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961803</v>
      </c>
      <c r="D3231" s="11">
        <f>SUM(D3153:D3230)</f>
        <v>1043269</v>
      </c>
      <c r="E3231" s="11">
        <f>SUM(E3152:E3230)</f>
        <v>1043269</v>
      </c>
      <c r="F3231" s="11">
        <f>SUM(F3151:F3230)</f>
        <v>1043269</v>
      </c>
      <c r="G3231" s="11">
        <f>SUM(G3150:G3230)</f>
        <v>1043269</v>
      </c>
      <c r="H3231" s="11">
        <f>SUM(H3144:H3230)</f>
        <v>1043269</v>
      </c>
      <c r="I3231" s="11">
        <f>SUM(I3144:I3230)</f>
        <v>1043269</v>
      </c>
      <c r="J3231" s="11">
        <f t="shared" ref="J3231" si="63">SUM(J3144:J3230)</f>
        <v>1043269</v>
      </c>
      <c r="K3231" s="11">
        <f>SUM(K3144:K3230)</f>
        <v>1043269</v>
      </c>
      <c r="L3231" s="11">
        <f t="shared" ref="L3231" si="64">SUM(L3144:L3230)</f>
        <v>1043269</v>
      </c>
      <c r="M3231" s="11">
        <f>SUM(M3144:M3230)</f>
        <v>1043269</v>
      </c>
      <c r="N3231" s="11">
        <f>SUM(N3139:N3230)</f>
        <v>1046987</v>
      </c>
      <c r="O3231" s="11">
        <f>SUM(O3139:O3230)</f>
        <v>1046987</v>
      </c>
      <c r="P3231" s="11">
        <f>SUM(P3139:P3230)</f>
        <v>1046987</v>
      </c>
      <c r="Q3231" s="11">
        <f>SUM(Q3139:Q3230)</f>
        <v>1046987</v>
      </c>
      <c r="R3231" s="11">
        <f>SUM(R3138:R3230)</f>
        <v>1046987</v>
      </c>
      <c r="S3231" s="11">
        <f>SUM(S3138:S3230)</f>
        <v>1046987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5650</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1149</v>
      </c>
      <c r="O3238" s="37">
        <v>1149</v>
      </c>
      <c r="P3238" s="37">
        <v>1149</v>
      </c>
      <c r="Q3238" s="37">
        <v>1149</v>
      </c>
      <c r="R3238" s="37">
        <v>1149</v>
      </c>
      <c r="S3238" s="37">
        <v>1149</v>
      </c>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v>445</v>
      </c>
      <c r="F3247" s="37">
        <v>445</v>
      </c>
      <c r="G3247" s="37">
        <v>445</v>
      </c>
      <c r="H3247" s="37">
        <v>445</v>
      </c>
      <c r="I3247" s="37">
        <v>445</v>
      </c>
      <c r="J3247" s="37">
        <v>445</v>
      </c>
      <c r="K3247" s="37">
        <v>445</v>
      </c>
      <c r="L3247" s="37">
        <v>445</v>
      </c>
      <c r="M3247" s="37">
        <v>445</v>
      </c>
      <c r="N3247" s="37">
        <v>445</v>
      </c>
      <c r="O3247" s="37">
        <v>445</v>
      </c>
      <c r="P3247" s="37">
        <v>445</v>
      </c>
      <c r="Q3247" s="37">
        <v>445</v>
      </c>
      <c r="R3247" s="37">
        <v>445</v>
      </c>
      <c r="S3247" s="37">
        <v>445</v>
      </c>
    </row>
    <row r="3248" spans="1:19">
      <c r="B3248" s="6">
        <v>2007</v>
      </c>
      <c r="C3248" s="36"/>
      <c r="D3248" s="37">
        <v>1122</v>
      </c>
      <c r="E3248" s="37">
        <v>1122</v>
      </c>
      <c r="F3248" s="37">
        <v>1122</v>
      </c>
      <c r="G3248" s="37">
        <v>1122</v>
      </c>
      <c r="H3248" s="37">
        <v>1122</v>
      </c>
      <c r="I3248" s="37">
        <v>1122</v>
      </c>
      <c r="J3248" s="37">
        <v>1122</v>
      </c>
      <c r="K3248" s="37">
        <v>1122</v>
      </c>
      <c r="L3248" s="37">
        <v>1122</v>
      </c>
      <c r="M3248" s="37">
        <v>1122</v>
      </c>
      <c r="N3248" s="37">
        <v>1122</v>
      </c>
      <c r="O3248" s="37">
        <v>1122</v>
      </c>
      <c r="P3248" s="37">
        <v>1122</v>
      </c>
      <c r="Q3248" s="37">
        <v>1122</v>
      </c>
      <c r="R3248" s="37">
        <v>1122</v>
      </c>
      <c r="S3248" s="37">
        <v>1122</v>
      </c>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v>122511</v>
      </c>
      <c r="D3252" s="37">
        <v>122511</v>
      </c>
      <c r="E3252" s="37">
        <v>122511</v>
      </c>
      <c r="F3252" s="37">
        <v>122511</v>
      </c>
      <c r="G3252" s="37">
        <v>122511</v>
      </c>
      <c r="H3252" s="37">
        <v>122511</v>
      </c>
      <c r="I3252" s="37">
        <v>122511</v>
      </c>
      <c r="J3252" s="37">
        <v>122511</v>
      </c>
      <c r="K3252" s="37">
        <v>122511</v>
      </c>
      <c r="L3252" s="37">
        <v>122511</v>
      </c>
      <c r="M3252" s="37">
        <v>122511</v>
      </c>
      <c r="N3252" s="37">
        <v>122511</v>
      </c>
      <c r="O3252" s="37">
        <v>122511</v>
      </c>
      <c r="P3252" s="37">
        <v>122511</v>
      </c>
      <c r="Q3252" s="37">
        <v>122511</v>
      </c>
      <c r="R3252" s="37">
        <v>122511</v>
      </c>
      <c r="S3252" s="37">
        <v>122511</v>
      </c>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122511</v>
      </c>
      <c r="D3326" s="11">
        <f>SUM(D3248:D3325)</f>
        <v>123633</v>
      </c>
      <c r="E3326" s="11">
        <f>SUM(E3247:E3325)</f>
        <v>124078</v>
      </c>
      <c r="F3326" s="11">
        <f>SUM(F3246:F3325)</f>
        <v>124078</v>
      </c>
      <c r="G3326" s="11">
        <f>SUM(G3245:G3325)</f>
        <v>124078</v>
      </c>
      <c r="H3326" s="11">
        <f>SUM(H3239:H3325)</f>
        <v>124078</v>
      </c>
      <c r="I3326" s="11">
        <f>SUM(I3239:I3325)</f>
        <v>124078</v>
      </c>
      <c r="J3326" s="11">
        <f t="shared" ref="J3326" si="65">SUM(J3239:J3325)</f>
        <v>124078</v>
      </c>
      <c r="K3326" s="11">
        <f>SUM(K3239:K3325)</f>
        <v>124078</v>
      </c>
      <c r="L3326" s="11">
        <f t="shared" ref="L3326" si="66">SUM(L3239:L3325)</f>
        <v>124078</v>
      </c>
      <c r="M3326" s="11">
        <f>SUM(M3239:M3325)</f>
        <v>124078</v>
      </c>
      <c r="N3326" s="11">
        <f>SUM(N3234:N3325)</f>
        <v>125227</v>
      </c>
      <c r="O3326" s="11">
        <f>SUM(O3234:O3325)</f>
        <v>125227</v>
      </c>
      <c r="P3326" s="11">
        <f>SUM(P3234:P3325)</f>
        <v>125227</v>
      </c>
      <c r="Q3326" s="11">
        <f>SUM(Q3234:Q3325)</f>
        <v>125227</v>
      </c>
      <c r="R3326" s="11">
        <f>SUM(R3233:R3325)</f>
        <v>125227</v>
      </c>
      <c r="S3326" s="11">
        <f>SUM(S3233:S3325)</f>
        <v>130877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v>372</v>
      </c>
      <c r="I3339" s="37">
        <v>372</v>
      </c>
      <c r="J3339" s="37">
        <v>372</v>
      </c>
      <c r="K3339" s="37">
        <v>372</v>
      </c>
      <c r="L3339" s="37">
        <v>372</v>
      </c>
      <c r="M3339" s="37">
        <v>372</v>
      </c>
      <c r="N3339" s="37">
        <v>372</v>
      </c>
      <c r="O3339" s="37">
        <v>372</v>
      </c>
      <c r="P3339" s="37">
        <v>372</v>
      </c>
      <c r="Q3339" s="37">
        <v>372</v>
      </c>
      <c r="R3339" s="37">
        <v>372</v>
      </c>
      <c r="S3339" s="37">
        <v>372</v>
      </c>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372</v>
      </c>
      <c r="I3421" s="11">
        <f>SUM(I3334:I3420)</f>
        <v>372</v>
      </c>
      <c r="J3421" s="11">
        <f t="shared" ref="J3421" si="67">SUM(J3334:J3420)</f>
        <v>372</v>
      </c>
      <c r="K3421" s="11">
        <f>SUM(K3334:K3420)</f>
        <v>372</v>
      </c>
      <c r="L3421" s="11">
        <f t="shared" ref="L3421" si="68">SUM(L3334:L3420)</f>
        <v>372</v>
      </c>
      <c r="M3421" s="11">
        <f>SUM(M3334:M3420)</f>
        <v>372</v>
      </c>
      <c r="N3421" s="11">
        <f>SUM(N3329:N3420)</f>
        <v>372</v>
      </c>
      <c r="O3421" s="11">
        <f>SUM(O3329:O3420)</f>
        <v>372</v>
      </c>
      <c r="P3421" s="11">
        <f>SUM(P3329:P3420)</f>
        <v>372</v>
      </c>
      <c r="Q3421" s="11">
        <f>SUM(Q3329:Q3420)</f>
        <v>372</v>
      </c>
      <c r="R3421" s="11">
        <f>SUM(R3328:R3420)</f>
        <v>372</v>
      </c>
      <c r="S3421" s="11">
        <f>SUM(S3328:S3420)</f>
        <v>372</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D3406" sqref="D340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2024-08-09T06:00:39Z</dcterms:modified>
</cp:coreProperties>
</file>